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240" yWindow="525" windowWidth="14805" windowHeight="7590" activeTab="1"/>
  </bookViews>
  <sheets>
    <sheet name="Исходные данные" sheetId="4" r:id="rId1"/>
    <sheet name="Смета № 1" sheetId="2" r:id="rId2"/>
    <sheet name="Списки" sheetId="5" r:id="rId3"/>
  </sheets>
  <definedNames>
    <definedName name="_xlnm.Print_Titles" localSheetId="1">'Смета № 1'!$11:$11</definedName>
    <definedName name="_xlnm.Print_Area" localSheetId="0">'Исходные данные'!$A$1:$D$38</definedName>
    <definedName name="_xlnm.Print_Area" localSheetId="1">'Смета № 1'!$A$1:$G$192</definedName>
  </definedNames>
  <calcPr calcId="145621" fullPrecision="0"/>
</workbook>
</file>

<file path=xl/calcChain.xml><?xml version="1.0" encoding="utf-8"?>
<calcChain xmlns="http://schemas.openxmlformats.org/spreadsheetml/2006/main">
  <c r="C10" i="4" l="1"/>
  <c r="D140" i="2" l="1"/>
  <c r="D112" i="2" l="1"/>
  <c r="D133" i="2"/>
  <c r="D126" i="2"/>
  <c r="D119" i="2"/>
  <c r="D106" i="2"/>
  <c r="D100" i="2"/>
  <c r="D31" i="2"/>
  <c r="D54" i="2"/>
  <c r="D46" i="2"/>
  <c r="D38" i="2"/>
  <c r="D24" i="2"/>
  <c r="D17" i="2"/>
  <c r="G14" i="2" l="1"/>
  <c r="G129" i="2" l="1"/>
  <c r="F129" i="2" l="1"/>
  <c r="G103" i="2"/>
  <c r="G97" i="2"/>
  <c r="G21" i="2"/>
  <c r="F14" i="2"/>
  <c r="F21" i="2" l="1"/>
  <c r="G154" i="2"/>
  <c r="F154" i="2" l="1"/>
  <c r="G122" i="2" l="1"/>
  <c r="G35" i="2"/>
  <c r="G109" i="2"/>
  <c r="G50" i="2"/>
  <c r="F122" i="2" l="1"/>
  <c r="F35" i="2"/>
  <c r="F109" i="2"/>
  <c r="F50" i="2"/>
  <c r="G136" i="2" l="1"/>
  <c r="F136" i="2"/>
  <c r="G28" i="2"/>
  <c r="G42" i="2" l="1"/>
  <c r="D60" i="2" s="1"/>
  <c r="G58" i="2" s="1"/>
  <c r="D88" i="2" s="1"/>
  <c r="F42" i="2"/>
  <c r="F28" i="2"/>
  <c r="F103" i="2"/>
  <c r="F97" i="2"/>
  <c r="D68" i="2" l="1"/>
  <c r="D71" i="2" s="1"/>
  <c r="F64" i="2" s="1"/>
  <c r="D79" i="2"/>
  <c r="D87" i="2"/>
  <c r="G115" i="2"/>
  <c r="F115" i="2"/>
  <c r="F58" i="2"/>
  <c r="D82" i="2"/>
  <c r="G75" i="2" s="1"/>
  <c r="D89" i="2" s="1"/>
  <c r="D147" i="2" l="1"/>
  <c r="D150" i="2" s="1"/>
  <c r="G143" i="2" s="1"/>
  <c r="D162" i="2" s="1"/>
  <c r="G64" i="2"/>
  <c r="G85" i="2"/>
  <c r="F75" i="2"/>
  <c r="F143" i="2" l="1"/>
  <c r="D174" i="2"/>
  <c r="D177" i="2" s="1"/>
  <c r="F85" i="2"/>
  <c r="G95" i="2"/>
  <c r="F170" i="2" l="1"/>
  <c r="G170" i="2"/>
  <c r="D183" i="2" s="1"/>
  <c r="G160" i="2" l="1"/>
  <c r="F160" i="2"/>
  <c r="G168" i="2" l="1"/>
  <c r="G181" i="2"/>
  <c r="G189" i="2" s="1"/>
  <c r="F181" i="2"/>
  <c r="G190" i="2" l="1"/>
</calcChain>
</file>

<file path=xl/sharedStrings.xml><?xml version="1.0" encoding="utf-8"?>
<sst xmlns="http://schemas.openxmlformats.org/spreadsheetml/2006/main" count="396" uniqueCount="200">
  <si>
    <t xml:space="preserve">(наименование объекта капитального строительства)
</t>
  </si>
  <si>
    <t>Обоснование</t>
  </si>
  <si>
    <t>руб.</t>
  </si>
  <si>
    <t>V =</t>
  </si>
  <si>
    <t>условный</t>
  </si>
  <si>
    <t>Смета № 1</t>
  </si>
  <si>
    <t>Итого по разделу I:</t>
  </si>
  <si>
    <t>Итого по смете:</t>
  </si>
  <si>
    <t>Наименование работ или затрат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</si>
  <si>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</si>
  <si>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И</t>
    </r>
    <r>
      <rPr>
        <vertAlign val="subscript"/>
        <sz val="12"/>
        <rFont val="Times New Roman"/>
        <family val="1"/>
        <charset val="204"/>
      </rPr>
      <t>пер</t>
    </r>
    <r>
      <rPr>
        <sz val="12"/>
        <rFont val="Times New Roman"/>
        <family val="1"/>
        <charset val="204"/>
      </rPr>
      <t xml:space="preserve"> =</t>
    </r>
  </si>
  <si>
    <t>на работы по инженерно-геодезическим изысканиям</t>
  </si>
  <si>
    <t>ПЗ</t>
  </si>
  <si>
    <t>*) Приложение № 5 к письму Минстроя России от 05.02.2025 № 5871-ИФ/09 </t>
  </si>
  <si>
    <t>Место расположения организации исполнителя работ</t>
  </si>
  <si>
    <t>Место расположения участка проведения работ</t>
  </si>
  <si>
    <t>1 квартал 2025 года</t>
  </si>
  <si>
    <t>автомобильный</t>
  </si>
  <si>
    <t xml:space="preserve">Состав и объем выполненных инженерно-геодезических работ </t>
  </si>
  <si>
    <t>Единица измерения</t>
  </si>
  <si>
    <t>Объем работ</t>
  </si>
  <si>
    <t>га</t>
  </si>
  <si>
    <t>№
п/п</t>
  </si>
  <si>
    <t>выбор из списка</t>
  </si>
  <si>
    <t>Исходные данные для выполнения расчета стоимости работ 
по инженерно-геодезическим изысканиям</t>
  </si>
  <si>
    <t>I. ПОЛЕВЫЕ РАБОТЫ</t>
  </si>
  <si>
    <t>вводится вручную</t>
  </si>
  <si>
    <t xml:space="preserve">Расстояние от организации исполнителя работ до участка проведения работ </t>
  </si>
  <si>
    <t>III. КАМЕРАЛЬНЫЕ РАБОТЫ</t>
  </si>
  <si>
    <t>1</t>
  </si>
  <si>
    <t>5</t>
  </si>
  <si>
    <t xml:space="preserve">индекс изменения сметной стоимости </t>
  </si>
  <si>
    <t>индекс изменения сметной стоимости</t>
  </si>
  <si>
    <t>индекс изменения сметной стоимости изыскательских работ на 1 кв. 2025 г. к уровню цен по состоянию на 01.01.2024 
(далее - индекс изменения сметной стоимости)
*) Письмо Минстроя России</t>
  </si>
  <si>
    <t>иные виды транспорта, 
за исключением автомобильного</t>
  </si>
  <si>
    <t xml:space="preserve">НЗ
</t>
  </si>
  <si>
    <t>НЗ</t>
  </si>
  <si>
    <t xml:space="preserve">ПЗ1к
</t>
  </si>
  <si>
    <t xml:space="preserve">ПЗ2к
</t>
  </si>
  <si>
    <t>Итого по разделу III:</t>
  </si>
  <si>
    <t>6</t>
  </si>
  <si>
    <t>8</t>
  </si>
  <si>
    <t>9</t>
  </si>
  <si>
    <t>10</t>
  </si>
  <si>
    <t>11</t>
  </si>
  <si>
    <t>12</t>
  </si>
  <si>
    <t>Направление работников для выполнения работ</t>
  </si>
  <si>
    <t>автоматически</t>
  </si>
  <si>
    <t>%</t>
  </si>
  <si>
    <r>
      <t>ПЗх</t>
    </r>
    <r>
      <rPr>
        <vertAlign val="subscript"/>
        <sz val="12"/>
        <rFont val="Times New Roman"/>
        <family val="1"/>
        <charset val="204"/>
      </rPr>
      <t>2</t>
    </r>
  </si>
  <si>
    <t>ПЗх</t>
  </si>
  <si>
    <t>программа</t>
  </si>
  <si>
    <t>автомобильный / 
иные виды транспорта, за исключением автомобильного</t>
  </si>
  <si>
    <t>г. Тюмень</t>
  </si>
  <si>
    <t>К(1) =</t>
  </si>
  <si>
    <t>примечание 1 к таблице 12 НЗ</t>
  </si>
  <si>
    <t>примечание 1 к таблице 22 НЗ</t>
  </si>
  <si>
    <t>примечание 1 к таблице 20 НЗ</t>
  </si>
  <si>
    <t>пунктов</t>
  </si>
  <si>
    <t>примечание 1 к таблице 26 НЗ</t>
  </si>
  <si>
    <t>Камеральная обработка результатов измерений, выполненных при создании пунктов съемочной геодезической сети и пунктов геодезической основы, выполненной в виде опознаков и (или) контрольных точек, для топографической съемки методом ВЛС ЦАФС</t>
  </si>
  <si>
    <t>13</t>
  </si>
  <si>
    <t>14</t>
  </si>
  <si>
    <t>15</t>
  </si>
  <si>
    <t>16</t>
  </si>
  <si>
    <t>Расчет 
стоимости</t>
  </si>
  <si>
    <t>Сметная стоимость 
в уровне цен, сложившемся 
на день составления сметной документации, 
рублей</t>
  </si>
  <si>
    <t>Сроки выполнения полевых работ</t>
  </si>
  <si>
    <t>Дпроч</t>
  </si>
  <si>
    <t xml:space="preserve">Тюменская область, Ямало-Ненецкий АО, Пуровский район, между широтами 64 - 68°
 </t>
  </si>
  <si>
    <t>Дополнительные затраты на производство полевых работ в неблагоприятный период года</t>
  </si>
  <si>
    <t>Дополнительные затраты на районные выплаты работникам, осуществляющим производство полевых работ</t>
  </si>
  <si>
    <t>Дополнительные затраты на внешний транспорт</t>
  </si>
  <si>
    <t>Камеральная обработка результатов измерений, выполненных при создании пунктов плановой опорной геодезической сети 2-го разряда</t>
  </si>
  <si>
    <t>Камеральная обработка результатов измерений, выполненных при создании нивелирных пунктов высотной опорной геодезической сети IV класса</t>
  </si>
  <si>
    <t>17</t>
  </si>
  <si>
    <t>18</t>
  </si>
  <si>
    <t>19</t>
  </si>
  <si>
    <t>Дополнительные затраты на районные выплаты работникам, осуществляющим производство камеральных работ</t>
  </si>
  <si>
    <t>Дзпк</t>
  </si>
  <si>
    <t>20</t>
  </si>
  <si>
    <t>Дополнительные затраты на организацию полевых работ</t>
  </si>
  <si>
    <r>
      <t>С</t>
    </r>
    <r>
      <rPr>
        <vertAlign val="subscript"/>
        <sz val="12"/>
        <rFont val="Times New Roman"/>
        <family val="1"/>
        <charset val="204"/>
      </rPr>
      <t>Ппз</t>
    </r>
    <r>
      <rPr>
        <sz val="12"/>
        <rFont val="Times New Roman"/>
        <family val="1"/>
        <charset val="204"/>
      </rPr>
      <t>х=</t>
    </r>
  </si>
  <si>
    <r>
      <t>П</t>
    </r>
    <r>
      <rPr>
        <vertAlign val="subscript"/>
        <sz val="12"/>
        <rFont val="Times New Roman"/>
        <family val="1"/>
        <charset val="204"/>
      </rPr>
      <t>ДЗорг</t>
    </r>
    <r>
      <rPr>
        <sz val="12"/>
        <rFont val="Times New Roman"/>
        <family val="1"/>
        <charset val="204"/>
      </rPr>
      <t>х</t>
    </r>
    <r>
      <rPr>
        <vertAlign val="subscript"/>
        <sz val="12"/>
        <rFont val="Times New Roman"/>
        <family val="1"/>
        <charset val="204"/>
      </rPr>
      <t>2</t>
    </r>
  </si>
  <si>
    <r>
      <t>П</t>
    </r>
    <r>
      <rPr>
        <vertAlign val="subscript"/>
        <sz val="12"/>
        <rFont val="Times New Roman"/>
        <family val="1"/>
        <charset val="204"/>
      </rPr>
      <t>ДЗорг</t>
    </r>
    <r>
      <rPr>
        <sz val="12"/>
        <rFont val="Times New Roman"/>
        <family val="1"/>
        <charset val="204"/>
      </rPr>
      <t>х</t>
    </r>
  </si>
  <si>
    <t>21</t>
  </si>
  <si>
    <r>
      <t>С</t>
    </r>
    <r>
      <rPr>
        <vertAlign val="subscript"/>
        <sz val="12"/>
        <rFont val="Times New Roman"/>
        <family val="1"/>
        <charset val="204"/>
      </rPr>
      <t>Ппз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₁</t>
    </r>
    <r>
      <rPr>
        <sz val="12"/>
        <rFont val="Times New Roman"/>
        <family val="1"/>
        <charset val="204"/>
      </rPr>
      <t>=</t>
    </r>
  </si>
  <si>
    <r>
      <t>С</t>
    </r>
    <r>
      <rPr>
        <vertAlign val="subscript"/>
        <sz val="12"/>
        <rFont val="Times New Roman"/>
        <family val="1"/>
        <charset val="204"/>
      </rPr>
      <t>Ппз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₂</t>
    </r>
    <r>
      <rPr>
        <sz val="12"/>
        <rFont val="Times New Roman"/>
        <family val="1"/>
        <charset val="204"/>
      </rPr>
      <t>=</t>
    </r>
  </si>
  <si>
    <r>
      <t>П</t>
    </r>
    <r>
      <rPr>
        <vertAlign val="subscript"/>
        <sz val="12"/>
        <rFont val="Times New Roman"/>
        <family val="1"/>
        <charset val="204"/>
      </rPr>
      <t>ДЗорг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₁</t>
    </r>
  </si>
  <si>
    <r>
      <t>ПЗх</t>
    </r>
    <r>
      <rPr>
        <sz val="12"/>
        <rFont val="Calibri"/>
        <family val="2"/>
        <charset val="204"/>
      </rPr>
      <t>₁</t>
    </r>
  </si>
  <si>
    <r>
      <t>Сп</t>
    </r>
    <r>
      <rPr>
        <sz val="6"/>
        <rFont val="Times New Roman"/>
        <family val="1"/>
        <charset val="204"/>
      </rPr>
      <t>пз</t>
    </r>
    <r>
      <rPr>
        <sz val="12"/>
        <rFont val="Times New Roman"/>
        <family val="1"/>
        <charset val="204"/>
      </rPr>
      <t>=</t>
    </r>
  </si>
  <si>
    <r>
      <t>Пдз</t>
    </r>
    <r>
      <rPr>
        <sz val="6"/>
        <rFont val="Times New Roman"/>
        <family val="1"/>
        <charset val="204"/>
      </rPr>
      <t>нп</t>
    </r>
  </si>
  <si>
    <r>
      <t>Пдз</t>
    </r>
    <r>
      <rPr>
        <sz val="6"/>
        <rFont val="Times New Roman"/>
        <family val="1"/>
        <charset val="204"/>
      </rPr>
      <t>р</t>
    </r>
  </si>
  <si>
    <r>
      <t>Сигди х</t>
    </r>
    <r>
      <rPr>
        <sz val="12"/>
        <rFont val="Calibri"/>
        <family val="2"/>
        <charset val="204"/>
      </rPr>
      <t>₂</t>
    </r>
    <r>
      <rPr>
        <sz val="12"/>
        <rFont val="Times New Roman"/>
        <family val="1"/>
        <charset val="204"/>
      </rPr>
      <t xml:space="preserve">= </t>
    </r>
  </si>
  <si>
    <t xml:space="preserve">Сигди х₁= 
</t>
  </si>
  <si>
    <t xml:space="preserve">Сигди х= </t>
  </si>
  <si>
    <r>
      <t>Ск</t>
    </r>
    <r>
      <rPr>
        <sz val="6"/>
        <rFont val="Times New Roman"/>
        <family val="1"/>
        <charset val="204"/>
      </rPr>
      <t>пз</t>
    </r>
    <r>
      <rPr>
        <sz val="12"/>
        <rFont val="Times New Roman"/>
        <family val="1"/>
        <charset val="204"/>
      </rPr>
      <t>=</t>
    </r>
  </si>
  <si>
    <t>Уровень цен, установленный в расчете</t>
  </si>
  <si>
    <t>Закладка центров (реперов) пунктов опорной геодезической сети  с разработкой грунта вручную глубиной свыше 2 метров в грунтах I категории</t>
  </si>
  <si>
    <t>Создание пунктов геодезической основы в виде контрольных точек для топографической съемки методом воздушного лазерного сканирования в сочетании с цифровой аэрофотосъемкой с применением беспилотных летательных аппаратов (далее - ВЛС ЦАФС) в условиях выполнения полевых работ III категории</t>
  </si>
  <si>
    <r>
      <t>ПЗ1</t>
    </r>
    <r>
      <rPr>
        <vertAlign val="subscript"/>
        <sz val="12"/>
        <rFont val="Times New Roman"/>
        <family val="1"/>
        <charset val="204"/>
      </rPr>
      <t>п</t>
    </r>
  </si>
  <si>
    <r>
      <t>ПЗ2</t>
    </r>
    <r>
      <rPr>
        <vertAlign val="subscript"/>
        <sz val="12"/>
        <rFont val="Times New Roman"/>
        <family val="1"/>
        <charset val="204"/>
      </rPr>
      <t>п</t>
    </r>
  </si>
  <si>
    <r>
      <t>ДЗ</t>
    </r>
    <r>
      <rPr>
        <vertAlign val="subscript"/>
        <sz val="12"/>
        <rFont val="Times New Roman"/>
        <family val="1"/>
        <charset val="204"/>
      </rPr>
      <t>нп</t>
    </r>
    <r>
      <rPr>
        <sz val="12"/>
        <rFont val="Times New Roman"/>
        <family val="1"/>
        <charset val="204"/>
      </rPr>
      <t>=</t>
    </r>
  </si>
  <si>
    <r>
      <t>Д</t>
    </r>
    <r>
      <rPr>
        <vertAlign val="subscript"/>
        <sz val="12"/>
        <rFont val="Times New Roman"/>
        <family val="1"/>
        <charset val="204"/>
      </rPr>
      <t>проч</t>
    </r>
  </si>
  <si>
    <r>
      <t>ДЗ</t>
    </r>
    <r>
      <rPr>
        <vertAlign val="subscript"/>
        <sz val="12"/>
        <rFont val="Times New Roman"/>
        <family val="1"/>
        <charset val="204"/>
      </rPr>
      <t>орг</t>
    </r>
    <r>
      <rPr>
        <sz val="12"/>
        <rFont val="Times New Roman"/>
        <family val="1"/>
        <charset val="204"/>
      </rPr>
      <t>=</t>
    </r>
  </si>
  <si>
    <t>руб. в уровне цен на 01.01.2024</t>
  </si>
  <si>
    <t>22</t>
  </si>
  <si>
    <t xml:space="preserve">собственник (эксплуатирующая организация) </t>
  </si>
  <si>
    <t>IV. ДОПОЛНИТЕЛЬНЫЕ И СПЕЦИАЛЬНЫЕ РАБОТЫ</t>
  </si>
  <si>
    <t>Итого по разделу IV:</t>
  </si>
  <si>
    <t>23</t>
  </si>
  <si>
    <t>служебная командировка</t>
  </si>
  <si>
    <t>переезд на работу в другую местность</t>
  </si>
  <si>
    <t>вахтовый метод</t>
  </si>
  <si>
    <t>Пункт 33 НЗ</t>
  </si>
  <si>
    <t>Пункт 40 НЗ</t>
  </si>
  <si>
    <t>пункт</t>
  </si>
  <si>
    <t>отчет</t>
  </si>
  <si>
    <t>примечание 2 к таблице 9 НЗ</t>
  </si>
  <si>
    <t>примечание 2 к таблице 11 НЗ</t>
  </si>
  <si>
    <t>Создание пунктов высотной опорной геодезической сети без закладки центров методом геометрического нивелирования  IV класса в условиях выполнения полевых работ III категории</t>
  </si>
  <si>
    <t xml:space="preserve">Нормативные затраты на работы по инженерно-геодезическим изысканиям, установленные приказом Минстроя от 02.12.2024 № 812/пр (далее - НЗ)
</t>
  </si>
  <si>
    <t>2.1</t>
  </si>
  <si>
    <t>2.2</t>
  </si>
  <si>
    <t>Создание высотной опорной сети IV класса методом геометрического нивелирования</t>
  </si>
  <si>
    <t>Создание пунктов плановой опорной геодезической сети 2-го разряда без закладки центров методом полигонометрии в условиях выполнения полевых работ III категории</t>
  </si>
  <si>
    <r>
      <t>П</t>
    </r>
    <r>
      <rPr>
        <vertAlign val="subscript"/>
        <sz val="12"/>
        <rFont val="Times New Roman"/>
        <family val="1"/>
        <charset val="204"/>
      </rPr>
      <t>ДЗвнеш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₁</t>
    </r>
  </si>
  <si>
    <r>
      <t>П</t>
    </r>
    <r>
      <rPr>
        <vertAlign val="subscript"/>
        <sz val="12"/>
        <rFont val="Times New Roman"/>
        <family val="1"/>
        <charset val="204"/>
      </rPr>
      <t>ДЗвнеш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₂</t>
    </r>
  </si>
  <si>
    <r>
      <t>П</t>
    </r>
    <r>
      <rPr>
        <vertAlign val="subscript"/>
        <sz val="12"/>
        <rFont val="Times New Roman"/>
        <family val="1"/>
        <charset val="204"/>
      </rPr>
      <t>ДЗвнеш</t>
    </r>
    <r>
      <rPr>
        <sz val="12"/>
        <rFont val="Times New Roman"/>
        <family val="1"/>
        <charset val="204"/>
      </rPr>
      <t>х</t>
    </r>
  </si>
  <si>
    <t>Пример 2 расчета стоимости работ по инженерно-геодезическим изысканиям</t>
  </si>
  <si>
    <r>
      <t>Д</t>
    </r>
    <r>
      <rPr>
        <vertAlign val="subscript"/>
        <sz val="12"/>
        <rFont val="Times New Roman"/>
        <family val="1"/>
        <charset val="204"/>
      </rPr>
      <t>ЗПк</t>
    </r>
  </si>
  <si>
    <r>
      <t>С</t>
    </r>
    <r>
      <rPr>
        <vertAlign val="subscript"/>
        <sz val="12"/>
        <rFont val="Times New Roman"/>
        <family val="1"/>
        <charset val="204"/>
      </rPr>
      <t>К</t>
    </r>
    <r>
      <rPr>
        <sz val="6"/>
        <rFont val="Times New Roman"/>
        <family val="1"/>
        <charset val="204"/>
      </rPr>
      <t>пз</t>
    </r>
    <r>
      <rPr>
        <sz val="12"/>
        <rFont val="Times New Roman"/>
        <family val="1"/>
        <charset val="204"/>
      </rPr>
      <t>=</t>
    </r>
  </si>
  <si>
    <t>Составлена в уровне цен по состоянию на 1 квартал 2025 года</t>
  </si>
  <si>
    <t>Согласование нанесения на инженерно-топографический план подземных инженерных коммуникаций и их технических характеристик с известными собственниками (эксплуатирующими организациями)</t>
  </si>
  <si>
    <t xml:space="preserve">разъездной характер работы </t>
  </si>
  <si>
    <t>по месту постоянной работы</t>
  </si>
  <si>
    <t>7</t>
  </si>
  <si>
    <r>
      <t>Д</t>
    </r>
    <r>
      <rPr>
        <vertAlign val="subscript"/>
        <sz val="12"/>
        <rFont val="Times New Roman"/>
        <family val="1"/>
        <charset val="204"/>
      </rPr>
      <t>ЗПП</t>
    </r>
  </si>
  <si>
    <t>формула (10) НЗ</t>
  </si>
  <si>
    <t>районный коэфффциент</t>
  </si>
  <si>
    <t xml:space="preserve">Топографическая съемка методом ВЛС ЦАФС в масштабе 1:500 в условиях выполнения полевых работ IV категории </t>
  </si>
  <si>
    <t xml:space="preserve">Полевое дешифрирование азрофотосъемочных материалов, полученных по результатам топографической съемки методом ВЛС ЦАФС </t>
  </si>
  <si>
    <t>Минимальная стоимость транспортных услуг (аренды гусеничного транспортного средства), определенная с учетом результатов конъюктурного анализа текущей стоимости таких услуг в Пуровском районе Тюменской области</t>
  </si>
  <si>
    <t xml:space="preserve">Создание инженерно-топографических планов в масштабе 1:500 незастроенной территории для условий выполнения полевых работ III категории </t>
  </si>
  <si>
    <t>Нанесение подземных инженерных коммуникаций с их техническими характеристиками на инженерно-топографический план в масштабе 1:500 при количестве подземных инженерных коммуникаций по назначению на участке, подлежащем топографической съемке - 2 коммуникации</t>
  </si>
  <si>
    <t>Составление технического отчета по результатам выполнения работ по ИГДИ</t>
  </si>
  <si>
    <t xml:space="preserve">Составление программы инженерно-геодезических изысканий </t>
  </si>
  <si>
    <t>Дополнительные затраты на районные выплаты работникам, осуществляющим производство дополнительных и специальных работ</t>
  </si>
  <si>
    <t xml:space="preserve">Камеральная обработка результатов полевых работ по выполнению ВЛС для создания инженерно-топографических плана в масштабе 1:500 в условиях выполнения работ по камеральной обработке I категории </t>
  </si>
  <si>
    <t xml:space="preserve">Фотограмметрическая обработка результатов полевых работ для создания инженерно-топографических плана в масштабе 1:500 в условиях выполнения работ по камеральной обработке I категории </t>
  </si>
  <si>
    <t>Таблица 81 пункта 174 НЗ, пункты 3-4</t>
  </si>
  <si>
    <t>Составление программы инженерно-геодезических изысканий</t>
  </si>
  <si>
    <t>Создание пунктов геодезической основы</t>
  </si>
  <si>
    <t>Создание плановой опорной геодезической сети 2-го разряда методом полигонометрии</t>
  </si>
  <si>
    <t>Создание пунктов геодезической основы в виде контрольных точек для топографической съемки методом воздушного лазерного сканирования в сочетании с цифровой аэрофотосъемкой с применением беспилотных летательных аппаратов (далее – ВЛС ЦАФС)</t>
  </si>
  <si>
    <t>Закладка центров (реперов) пунктов опорной геодезической сети с разработкой суглинка легкого и тяжелого вручную глубиной свыше 2 м</t>
  </si>
  <si>
    <r>
      <t>Топографическая съемка методом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ВЛС ЦАФС в масштабе 1:500</t>
    </r>
  </si>
  <si>
    <t>Камеральная обработка результатов измерений, выполненных при создании пунктов геодезической основы</t>
  </si>
  <si>
    <t>Камеральная обработка результатов измерений, выполненных при создании пунктов плановой опорной геодезической сети 2-го разряда методом полигонометрии</t>
  </si>
  <si>
    <r>
      <t>Камеральная обработка результатов измерений, выполненных при создании пунктов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высотной опорной сети IV класса методом геометрического нивелирования</t>
    </r>
  </si>
  <si>
    <t>Камеральная обработка результатов измерений, выполненных при создании контрольных точек</t>
  </si>
  <si>
    <t>Камеральная обработка результатов полевых работ по выполнению ВЛС для создания инженерно-топографического плана в масштабе 1:500</t>
  </si>
  <si>
    <t>Фотограмметрическая обработка результатов полевых работ для создания инженерно-топографического плана в масштабе 1:500</t>
  </si>
  <si>
    <t>Создание инженерно-топографического плана в масштабе 1:500 на незастроенной территории</t>
  </si>
  <si>
    <r>
      <t>Нанесение подземных инженерных коммуникаций с их техническими характеристиками на инженерно-топографический план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в масштабе 1:500* </t>
    </r>
  </si>
  <si>
    <t>коммуникация</t>
  </si>
  <si>
    <t>собственник</t>
  </si>
  <si>
    <t>2.3</t>
  </si>
  <si>
    <t>5.1</t>
  </si>
  <si>
    <t>5.2</t>
  </si>
  <si>
    <t>5.3</t>
  </si>
  <si>
    <t>Таблица 9 пункта 46 НЗ, пункт 9</t>
  </si>
  <si>
    <t>Таблица 2 пункта 19 НЗ, пункт 6</t>
  </si>
  <si>
    <t>Таблица 11 пункта 48 НЗ, пункт 9</t>
  </si>
  <si>
    <t>Таблица 12 пункта 49 НЗ, пункт 8</t>
  </si>
  <si>
    <t>Таблица 20 пункта 63 НЗ, пункт 3</t>
  </si>
  <si>
    <t>Таблица 22 пункта 67 НЗ, пункт 13</t>
  </si>
  <si>
    <t>Таблица 26 пункта 71 НЗ, пункт 1</t>
  </si>
  <si>
    <t>Таблица 3.1 пункта 29 НЗ, пункт 4</t>
  </si>
  <si>
    <t>Таблица 4 пункта 30 НЗ, пункт 4</t>
  </si>
  <si>
    <t>Таблица 16 пункта 54 НЗ, пункт 1</t>
  </si>
  <si>
    <t>Таблица 16 пункт 54 НЗ, пункт 3</t>
  </si>
  <si>
    <t>Таблица 27 пункт 74 НЗ, пункт 1</t>
  </si>
  <si>
    <t>Таблица 29 пункта 77 НЗ, пункт 1</t>
  </si>
  <si>
    <t>Таблица 33 пункта 83 НЗ, пункт 1</t>
  </si>
  <si>
    <t>Таблица 47 пункта 114 НЗ, пункт 11</t>
  </si>
  <si>
    <t>Таблица 51 пункта 120 НЗ, пункт 3</t>
  </si>
  <si>
    <t>Таблица 82 пункта 176 НЗ, пункт 1</t>
  </si>
  <si>
    <t xml:space="preserve">Таблица 80 пункта 173 НЗ, пункты 3-4 </t>
  </si>
  <si>
    <t xml:space="preserve">Счет № 1 от 01.03.2024 г. без учета НДС (по договору аренды гусеничного транспортного средства № 1 от 20.02.2024 г.) </t>
  </si>
  <si>
    <t>1490 км</t>
  </si>
  <si>
    <t xml:space="preserve">Транспортные средства, используемые для ежедневного проезда от места базирования до участка проведения полевых работ и обратно </t>
  </si>
  <si>
    <t xml:space="preserve">Транспортные средства, используемые для переездов работников и перевозки технических средств для полевых работ непосредственно на площади (территории), в пределах которой осуществляется производство полевых работ в течение рабочего времени </t>
  </si>
  <si>
    <t xml:space="preserve">Используемые при выполнении полевых работ транспортные средства: </t>
  </si>
  <si>
    <t>с 4 марта по 30 апреля 2024 года</t>
  </si>
  <si>
    <t>Выплата работнику районных коэффициентов и надбавок, действующих на территории выполнения полевых работ по инженерно-геодезическим изысканиям</t>
  </si>
  <si>
    <t>в соответствии с 
действующим законодательством Российской Федерации</t>
  </si>
  <si>
    <t>Выплата работнику районных коэффициентов и надбавок, действующих по месту расположения организации исполнителя работ</t>
  </si>
  <si>
    <t>предусмотрено</t>
  </si>
  <si>
    <t>не предусмотрено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</si>
</sst>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\ _₽_-;\-* #,##0.0\ _₽_-;_-* &quot;-&quot;??\ _₽_-;_-@_-"/>
    <numFmt numFmtId="166" formatCode="_-* #,##0_р_._-;\-* #,##0_р_._-;_-* &quot;-&quot;??_р_._-;_-@_-"/>
    <numFmt numFmtId="167" formatCode="0.0"/>
    <numFmt numFmtId="168" formatCode="#,##0.0_ ;\-#,##0.0\ "/>
    <numFmt numFmtId="169" formatCode="_-* #,###_р_._-;\-* #,##0_р_._-;_-* &quot;-&quot;??_р_._-;_-@_-"/>
    <numFmt numFmtId="170" formatCode="#,##0_ ;\-#,##0\ "/>
    <numFmt numFmtId="171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vertAlign val="sub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2"/>
      <color theme="1"/>
      <name val="Franklin Gothic Book"/>
      <family val="2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39">
    <xf numFmtId="0" fontId="0" fillId="0" borderId="0" xfId="0"/>
    <xf numFmtId="0" fontId="2" fillId="0" borderId="6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top" wrapText="1"/>
    </xf>
    <xf numFmtId="3" fontId="3" fillId="0" borderId="8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10" xfId="2" applyFont="1" applyFill="1" applyBorder="1" applyAlignment="1">
      <alignment horizontal="right" vertical="center"/>
    </xf>
    <xf numFmtId="43" fontId="3" fillId="0" borderId="0" xfId="2" applyNumberFormat="1" applyFont="1" applyFill="1" applyBorder="1"/>
    <xf numFmtId="164" fontId="3" fillId="0" borderId="9" xfId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/>
    <xf numFmtId="164" fontId="3" fillId="0" borderId="9" xfId="2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2" applyFont="1" applyFill="1" applyBorder="1"/>
    <xf numFmtId="0" fontId="7" fillId="0" borderId="0" xfId="0" applyFont="1"/>
    <xf numFmtId="0" fontId="7" fillId="0" borderId="0" xfId="0" applyFont="1" applyBorder="1"/>
    <xf numFmtId="0" fontId="7" fillId="0" borderId="15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49" fontId="2" fillId="0" borderId="6" xfId="2" applyNumberFormat="1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left" vertical="center" wrapText="1"/>
    </xf>
    <xf numFmtId="0" fontId="3" fillId="0" borderId="11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left" vertical="top" wrapText="1"/>
    </xf>
    <xf numFmtId="3" fontId="3" fillId="0" borderId="0" xfId="2" applyNumberFormat="1" applyFont="1" applyFill="1" applyBorder="1" applyAlignment="1">
      <alignment horizontal="center" vertical="center" wrapText="1"/>
    </xf>
    <xf numFmtId="1" fontId="3" fillId="0" borderId="0" xfId="1" applyNumberFormat="1" applyFont="1" applyFill="1" applyBorder="1" applyAlignment="1">
      <alignment horizontal="right" vertical="center" wrapText="1"/>
    </xf>
    <xf numFmtId="43" fontId="3" fillId="0" borderId="0" xfId="1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0" xfId="2" applyFont="1" applyFill="1" applyBorder="1" applyAlignment="1">
      <alignment horizontal="left" vertical="top" wrapText="1"/>
    </xf>
    <xf numFmtId="0" fontId="2" fillId="0" borderId="0" xfId="2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0" fontId="3" fillId="0" borderId="10" xfId="2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horizontal="right" vertical="center" wrapText="1"/>
    </xf>
    <xf numFmtId="169" fontId="3" fillId="0" borderId="0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171" fontId="3" fillId="0" borderId="0" xfId="1" applyNumberFormat="1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3" fontId="3" fillId="0" borderId="0" xfId="0" applyNumberFormat="1" applyFont="1" applyFill="1" applyBorder="1" applyAlignment="1">
      <alignment horizontal="right" vertical="center"/>
    </xf>
    <xf numFmtId="0" fontId="7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vertical="center" wrapText="1"/>
    </xf>
    <xf numFmtId="167" fontId="3" fillId="0" borderId="0" xfId="0" applyNumberFormat="1" applyFont="1" applyFill="1" applyBorder="1" applyAlignment="1">
      <alignment horizontal="right"/>
    </xf>
    <xf numFmtId="164" fontId="3" fillId="0" borderId="6" xfId="2" applyNumberFormat="1" applyFont="1" applyFill="1" applyBorder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164" fontId="3" fillId="0" borderId="6" xfId="2" applyNumberFormat="1" applyFont="1" applyFill="1" applyBorder="1" applyAlignment="1">
      <alignment horizontal="justify" vertical="center"/>
    </xf>
    <xf numFmtId="0" fontId="3" fillId="0" borderId="0" xfId="0" applyFont="1" applyFill="1" applyAlignment="1">
      <alignment horizontal="justify"/>
    </xf>
    <xf numFmtId="164" fontId="3" fillId="0" borderId="9" xfId="2" applyNumberFormat="1" applyFont="1" applyFill="1" applyBorder="1" applyAlignment="1">
      <alignment vertical="center"/>
    </xf>
    <xf numFmtId="0" fontId="3" fillId="0" borderId="11" xfId="2" applyFont="1" applyFill="1" applyBorder="1" applyAlignment="1">
      <alignment horizontal="center" vertical="center" wrapText="1"/>
    </xf>
    <xf numFmtId="0" fontId="3" fillId="0" borderId="10" xfId="2" applyFont="1" applyFill="1" applyBorder="1"/>
    <xf numFmtId="0" fontId="3" fillId="0" borderId="11" xfId="2" applyFont="1" applyFill="1" applyBorder="1"/>
    <xf numFmtId="0" fontId="3" fillId="0" borderId="20" xfId="2" applyFont="1" applyFill="1" applyBorder="1"/>
    <xf numFmtId="0" fontId="3" fillId="0" borderId="21" xfId="2" applyFont="1" applyFill="1" applyBorder="1"/>
    <xf numFmtId="164" fontId="3" fillId="0" borderId="0" xfId="0" applyNumberFormat="1" applyFont="1" applyFill="1"/>
    <xf numFmtId="43" fontId="3" fillId="0" borderId="0" xfId="0" applyNumberFormat="1" applyFont="1" applyFill="1"/>
    <xf numFmtId="43" fontId="13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164" fontId="2" fillId="0" borderId="1" xfId="0" applyNumberFormat="1" applyFont="1" applyFill="1" applyBorder="1"/>
    <xf numFmtId="0" fontId="2" fillId="0" borderId="0" xfId="0" applyFont="1" applyFill="1"/>
    <xf numFmtId="1" fontId="3" fillId="0" borderId="0" xfId="0" applyNumberFormat="1" applyFont="1" applyFill="1" applyBorder="1" applyAlignment="1">
      <alignment horizontal="right"/>
    </xf>
    <xf numFmtId="0" fontId="3" fillId="0" borderId="3" xfId="2" applyFont="1" applyFill="1" applyBorder="1"/>
    <xf numFmtId="164" fontId="3" fillId="0" borderId="1" xfId="2" applyNumberFormat="1" applyFont="1" applyFill="1" applyBorder="1" applyAlignment="1">
      <alignment vertical="center"/>
    </xf>
    <xf numFmtId="49" fontId="3" fillId="0" borderId="1" xfId="2" applyNumberFormat="1" applyFont="1" applyFill="1" applyBorder="1" applyAlignment="1">
      <alignment horizontal="center" vertical="top" wrapText="1"/>
    </xf>
    <xf numFmtId="0" fontId="3" fillId="0" borderId="5" xfId="2" applyFont="1" applyFill="1" applyBorder="1" applyAlignment="1">
      <alignment horizontal="left" vertical="top" wrapText="1"/>
    </xf>
    <xf numFmtId="0" fontId="6" fillId="0" borderId="25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0" fontId="0" fillId="2" borderId="0" xfId="0" applyFill="1"/>
    <xf numFmtId="0" fontId="7" fillId="0" borderId="16" xfId="0" applyFont="1" applyFill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27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/>
    </xf>
    <xf numFmtId="0" fontId="7" fillId="0" borderId="27" xfId="0" applyFont="1" applyFill="1" applyBorder="1" applyAlignment="1">
      <alignment horizontal="left" vertical="top" wrapText="1"/>
    </xf>
    <xf numFmtId="0" fontId="7" fillId="0" borderId="28" xfId="0" applyFont="1" applyFill="1" applyBorder="1" applyAlignment="1">
      <alignment horizontal="left" vertical="top"/>
    </xf>
    <xf numFmtId="0" fontId="7" fillId="0" borderId="16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/>
    </xf>
    <xf numFmtId="0" fontId="7" fillId="0" borderId="34" xfId="0" applyFont="1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/>
    </xf>
    <xf numFmtId="0" fontId="7" fillId="0" borderId="30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left" vertical="top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0" fontId="6" fillId="0" borderId="25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top" wrapText="1"/>
    </xf>
    <xf numFmtId="49" fontId="3" fillId="0" borderId="9" xfId="2" applyNumberFormat="1" applyFont="1" applyFill="1" applyBorder="1" applyAlignment="1">
      <alignment horizontal="center" vertical="top" wrapText="1"/>
    </xf>
    <xf numFmtId="49" fontId="3" fillId="0" borderId="12" xfId="2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2" fillId="0" borderId="10" xfId="2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11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0" fontId="3" fillId="0" borderId="8" xfId="0" applyFont="1" applyFill="1" applyBorder="1" applyAlignment="1">
      <alignment horizontal="justify" vertical="top" wrapText="1"/>
    </xf>
    <xf numFmtId="0" fontId="10" fillId="0" borderId="10" xfId="0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Очистные 6000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7"/>
  <sheetViews>
    <sheetView view="pageBreakPreview" zoomScale="110" zoomScaleNormal="100" zoomScaleSheetLayoutView="110" zoomScalePageLayoutView="120" workbookViewId="0">
      <selection activeCell="D8" sqref="D8"/>
    </sheetView>
  </sheetViews>
  <sheetFormatPr defaultRowHeight="16.5" x14ac:dyDescent="0.3"/>
  <cols>
    <col min="1" max="1" width="4.7109375" style="15" customWidth="1"/>
    <col min="2" max="2" width="83.28515625" style="15" customWidth="1"/>
    <col min="3" max="3" width="38.42578125" style="15" customWidth="1"/>
    <col min="4" max="4" width="21.28515625" style="15" customWidth="1"/>
    <col min="5" max="5" width="156" style="39" customWidth="1"/>
  </cols>
  <sheetData>
    <row r="1" spans="1:5" ht="7.5" customHeight="1" x14ac:dyDescent="0.3"/>
    <row r="2" spans="1:5" ht="37.5" customHeight="1" x14ac:dyDescent="0.3">
      <c r="A2" s="91" t="s">
        <v>24</v>
      </c>
      <c r="B2" s="92"/>
      <c r="C2" s="92"/>
      <c r="D2" s="92"/>
    </row>
    <row r="3" spans="1:5" ht="7.5" customHeight="1" x14ac:dyDescent="0.3"/>
    <row r="4" spans="1:5" s="12" customFormat="1" ht="15" customHeight="1" x14ac:dyDescent="0.3">
      <c r="A4" s="101" t="s">
        <v>14</v>
      </c>
      <c r="B4" s="102"/>
      <c r="C4" s="38" t="s">
        <v>53</v>
      </c>
      <c r="D4" s="17" t="s">
        <v>26</v>
      </c>
      <c r="E4" s="39"/>
    </row>
    <row r="5" spans="1:5" s="12" customFormat="1" ht="63" x14ac:dyDescent="0.3">
      <c r="A5" s="97" t="s">
        <v>15</v>
      </c>
      <c r="B5" s="98"/>
      <c r="C5" s="37" t="s">
        <v>69</v>
      </c>
      <c r="D5" s="18" t="s">
        <v>26</v>
      </c>
      <c r="E5" s="40"/>
    </row>
    <row r="6" spans="1:5" s="12" customFormat="1" x14ac:dyDescent="0.3">
      <c r="A6" s="97" t="s">
        <v>67</v>
      </c>
      <c r="B6" s="98"/>
      <c r="C6" s="89" t="s">
        <v>194</v>
      </c>
      <c r="D6" s="18" t="s">
        <v>26</v>
      </c>
      <c r="E6" s="39"/>
    </row>
    <row r="7" spans="1:5" s="12" customFormat="1" x14ac:dyDescent="0.3">
      <c r="A7" s="97" t="s">
        <v>46</v>
      </c>
      <c r="B7" s="98"/>
      <c r="C7" s="37" t="s">
        <v>111</v>
      </c>
      <c r="D7" s="18" t="s">
        <v>23</v>
      </c>
      <c r="E7" s="39"/>
    </row>
    <row r="8" spans="1:5" s="12" customFormat="1" ht="78.75" x14ac:dyDescent="0.3">
      <c r="A8" s="103" t="s">
        <v>197</v>
      </c>
      <c r="B8" s="104"/>
      <c r="C8" s="99" t="s">
        <v>198</v>
      </c>
      <c r="D8" s="90" t="s">
        <v>196</v>
      </c>
      <c r="E8" s="39"/>
    </row>
    <row r="9" spans="1:5" s="12" customFormat="1" x14ac:dyDescent="0.3">
      <c r="A9" s="105"/>
      <c r="B9" s="106"/>
      <c r="C9" s="100"/>
      <c r="D9" s="90" t="s">
        <v>23</v>
      </c>
      <c r="E9" s="39"/>
    </row>
    <row r="10" spans="1:5" s="12" customFormat="1" ht="48.75" customHeight="1" x14ac:dyDescent="0.3">
      <c r="A10" s="97" t="s">
        <v>195</v>
      </c>
      <c r="B10" s="98"/>
      <c r="C10" s="37" t="str">
        <f>IF(C7="служебная командировка","не предусмотрено",IF(OR(C7="вахтовый метод",C7="переезд на работу в другую местность",C7="разъездной характер работы"),"в соответствии с действующим законодательством Российской Федерации"))</f>
        <v>не предусмотрено</v>
      </c>
      <c r="D10" s="18" t="s">
        <v>47</v>
      </c>
      <c r="E10" s="39"/>
    </row>
    <row r="11" spans="1:5" s="12" customFormat="1" x14ac:dyDescent="0.3">
      <c r="A11" s="97" t="s">
        <v>97</v>
      </c>
      <c r="B11" s="98"/>
      <c r="C11" s="37" t="s">
        <v>16</v>
      </c>
      <c r="D11" s="18" t="s">
        <v>26</v>
      </c>
      <c r="E11" s="39"/>
    </row>
    <row r="12" spans="1:5" s="12" customFormat="1" ht="47.25" customHeight="1" x14ac:dyDescent="0.3">
      <c r="A12" s="93" t="s">
        <v>193</v>
      </c>
      <c r="B12" s="94"/>
      <c r="C12" s="37" t="s">
        <v>52</v>
      </c>
      <c r="D12" s="18"/>
      <c r="E12" s="39"/>
    </row>
    <row r="13" spans="1:5" s="12" customFormat="1" ht="30" customHeight="1" x14ac:dyDescent="0.3">
      <c r="A13" s="93" t="s">
        <v>191</v>
      </c>
      <c r="B13" s="94"/>
      <c r="C13" s="37" t="s">
        <v>34</v>
      </c>
      <c r="D13" s="18" t="s">
        <v>23</v>
      </c>
      <c r="E13" s="40"/>
    </row>
    <row r="14" spans="1:5" s="12" customFormat="1" ht="64.5" customHeight="1" x14ac:dyDescent="0.3">
      <c r="A14" s="95" t="s">
        <v>192</v>
      </c>
      <c r="B14" s="96"/>
      <c r="C14" s="37" t="s">
        <v>34</v>
      </c>
      <c r="D14" s="18" t="s">
        <v>23</v>
      </c>
      <c r="E14" s="39"/>
    </row>
    <row r="15" spans="1:5" s="12" customFormat="1" x14ac:dyDescent="0.3">
      <c r="A15" s="97" t="s">
        <v>27</v>
      </c>
      <c r="B15" s="98"/>
      <c r="C15" s="37" t="s">
        <v>190</v>
      </c>
      <c r="D15" s="18" t="s">
        <v>26</v>
      </c>
      <c r="E15" s="39"/>
    </row>
    <row r="16" spans="1:5" x14ac:dyDescent="0.3">
      <c r="C16" s="16"/>
      <c r="D16" s="16"/>
    </row>
    <row r="17" spans="1:5" ht="37.5" customHeight="1" x14ac:dyDescent="0.3">
      <c r="A17" s="91" t="s">
        <v>18</v>
      </c>
      <c r="B17" s="91"/>
      <c r="C17" s="91"/>
      <c r="D17" s="91"/>
    </row>
    <row r="18" spans="1:5" ht="7.5" customHeight="1" x14ac:dyDescent="0.3"/>
    <row r="19" spans="1:5" ht="31.5" x14ac:dyDescent="0.3">
      <c r="A19" s="82" t="s">
        <v>22</v>
      </c>
      <c r="B19" s="83" t="s">
        <v>18</v>
      </c>
      <c r="C19" s="83" t="s">
        <v>19</v>
      </c>
      <c r="D19" s="84" t="s">
        <v>20</v>
      </c>
    </row>
    <row r="20" spans="1:5" x14ac:dyDescent="0.3">
      <c r="A20" s="75">
        <v>1</v>
      </c>
      <c r="B20" s="72" t="s">
        <v>151</v>
      </c>
      <c r="C20" s="73" t="s">
        <v>51</v>
      </c>
      <c r="D20" s="76">
        <v>1</v>
      </c>
    </row>
    <row r="21" spans="1:5" x14ac:dyDescent="0.3">
      <c r="A21" s="75">
        <v>2</v>
      </c>
      <c r="B21" s="107" t="s">
        <v>152</v>
      </c>
      <c r="C21" s="107"/>
      <c r="D21" s="108"/>
    </row>
    <row r="22" spans="1:5" ht="31.5" x14ac:dyDescent="0.3">
      <c r="A22" s="75" t="s">
        <v>122</v>
      </c>
      <c r="B22" s="72" t="s">
        <v>153</v>
      </c>
      <c r="C22" s="73" t="s">
        <v>116</v>
      </c>
      <c r="D22" s="76">
        <v>8</v>
      </c>
    </row>
    <row r="23" spans="1:5" ht="31.5" x14ac:dyDescent="0.3">
      <c r="A23" s="75" t="s">
        <v>123</v>
      </c>
      <c r="B23" s="72" t="s">
        <v>124</v>
      </c>
      <c r="C23" s="73" t="s">
        <v>116</v>
      </c>
      <c r="D23" s="77">
        <v>8</v>
      </c>
      <c r="E23" s="40"/>
    </row>
    <row r="24" spans="1:5" ht="63" x14ac:dyDescent="0.3">
      <c r="A24" s="75" t="s">
        <v>167</v>
      </c>
      <c r="B24" s="72" t="s">
        <v>154</v>
      </c>
      <c r="C24" s="73" t="s">
        <v>116</v>
      </c>
      <c r="D24" s="77">
        <v>10</v>
      </c>
    </row>
    <row r="25" spans="1:5" ht="31.5" x14ac:dyDescent="0.3">
      <c r="A25" s="75">
        <v>3</v>
      </c>
      <c r="B25" s="72" t="s">
        <v>155</v>
      </c>
      <c r="C25" s="73" t="s">
        <v>116</v>
      </c>
      <c r="D25" s="77">
        <v>8</v>
      </c>
      <c r="E25" s="40"/>
    </row>
    <row r="26" spans="1:5" x14ac:dyDescent="0.3">
      <c r="A26" s="75">
        <v>4</v>
      </c>
      <c r="B26" s="72" t="s">
        <v>156</v>
      </c>
      <c r="C26" s="74" t="s">
        <v>21</v>
      </c>
      <c r="D26" s="77">
        <v>97</v>
      </c>
    </row>
    <row r="27" spans="1:5" x14ac:dyDescent="0.3">
      <c r="A27" s="75">
        <v>5</v>
      </c>
      <c r="B27" s="107" t="s">
        <v>157</v>
      </c>
      <c r="C27" s="107"/>
      <c r="D27" s="108"/>
    </row>
    <row r="28" spans="1:5" ht="47.25" x14ac:dyDescent="0.3">
      <c r="A28" s="75" t="s">
        <v>168</v>
      </c>
      <c r="B28" s="72" t="s">
        <v>158</v>
      </c>
      <c r="C28" s="74" t="s">
        <v>116</v>
      </c>
      <c r="D28" s="77">
        <v>8</v>
      </c>
    </row>
    <row r="29" spans="1:5" ht="47.25" x14ac:dyDescent="0.3">
      <c r="A29" s="75" t="s">
        <v>169</v>
      </c>
      <c r="B29" s="72" t="s">
        <v>159</v>
      </c>
      <c r="C29" s="74" t="s">
        <v>116</v>
      </c>
      <c r="D29" s="77">
        <v>8</v>
      </c>
    </row>
    <row r="30" spans="1:5" ht="31.5" x14ac:dyDescent="0.3">
      <c r="A30" s="75" t="s">
        <v>170</v>
      </c>
      <c r="B30" s="72" t="s">
        <v>160</v>
      </c>
      <c r="C30" s="74" t="s">
        <v>116</v>
      </c>
      <c r="D30" s="77">
        <v>10</v>
      </c>
    </row>
    <row r="31" spans="1:5" ht="31.5" x14ac:dyDescent="0.3">
      <c r="A31" s="75">
        <v>6</v>
      </c>
      <c r="B31" s="72" t="s">
        <v>161</v>
      </c>
      <c r="C31" s="74" t="s">
        <v>21</v>
      </c>
      <c r="D31" s="77">
        <v>97</v>
      </c>
    </row>
    <row r="32" spans="1:5" ht="31.5" x14ac:dyDescent="0.3">
      <c r="A32" s="75">
        <v>7</v>
      </c>
      <c r="B32" s="72" t="s">
        <v>162</v>
      </c>
      <c r="C32" s="74" t="s">
        <v>21</v>
      </c>
      <c r="D32" s="77">
        <v>97</v>
      </c>
    </row>
    <row r="33" spans="1:4" ht="31.5" x14ac:dyDescent="0.3">
      <c r="A33" s="75">
        <v>8</v>
      </c>
      <c r="B33" s="72" t="s">
        <v>163</v>
      </c>
      <c r="C33" s="74" t="s">
        <v>21</v>
      </c>
      <c r="D33" s="77">
        <v>97</v>
      </c>
    </row>
    <row r="34" spans="1:4" x14ac:dyDescent="0.3">
      <c r="A34" s="109">
        <v>9</v>
      </c>
      <c r="B34" s="107" t="s">
        <v>164</v>
      </c>
      <c r="C34" s="74" t="s">
        <v>21</v>
      </c>
      <c r="D34" s="77">
        <v>97</v>
      </c>
    </row>
    <row r="35" spans="1:4" x14ac:dyDescent="0.3">
      <c r="A35" s="109"/>
      <c r="B35" s="107"/>
      <c r="C35" s="74" t="s">
        <v>165</v>
      </c>
      <c r="D35" s="77">
        <v>2</v>
      </c>
    </row>
    <row r="36" spans="1:4" x14ac:dyDescent="0.3">
      <c r="A36" s="75">
        <v>10</v>
      </c>
      <c r="B36" s="72" t="s">
        <v>145</v>
      </c>
      <c r="C36" s="74" t="s">
        <v>117</v>
      </c>
      <c r="D36" s="77">
        <v>1</v>
      </c>
    </row>
    <row r="37" spans="1:4" ht="47.25" x14ac:dyDescent="0.3">
      <c r="A37" s="78">
        <v>11</v>
      </c>
      <c r="B37" s="79" t="s">
        <v>133</v>
      </c>
      <c r="C37" s="80" t="s">
        <v>166</v>
      </c>
      <c r="D37" s="81">
        <v>1</v>
      </c>
    </row>
  </sheetData>
  <mergeCells count="18">
    <mergeCell ref="B21:D21"/>
    <mergeCell ref="B27:D27"/>
    <mergeCell ref="A34:A35"/>
    <mergeCell ref="B34:B35"/>
    <mergeCell ref="A17:D17"/>
    <mergeCell ref="A15:B15"/>
    <mergeCell ref="A4:B4"/>
    <mergeCell ref="A11:B11"/>
    <mergeCell ref="A5:B5"/>
    <mergeCell ref="A12:B12"/>
    <mergeCell ref="A8:B9"/>
    <mergeCell ref="A2:D2"/>
    <mergeCell ref="A13:B13"/>
    <mergeCell ref="A14:B14"/>
    <mergeCell ref="A7:B7"/>
    <mergeCell ref="A10:B10"/>
    <mergeCell ref="A6:B6"/>
    <mergeCell ref="C8:C9"/>
  </mergeCells>
  <pageMargins left="0.23622047244094491" right="0.23622047244094491" top="0.35433070866141736" bottom="0.35433070866141736" header="0" footer="0"/>
  <pageSetup paperSize="9" scale="9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Списки!$B$2:$B$3</xm:f>
          </x14:formula1>
          <xm:sqref>C13:C14</xm:sqref>
        </x14:dataValidation>
        <x14:dataValidation type="list" allowBlank="1" showInputMessage="1" showErrorMessage="1">
          <x14:formula1>
            <xm:f>Списки!$D$2:$D$5</xm:f>
          </x14:formula1>
          <xm:sqref>C7</xm:sqref>
        </x14:dataValidation>
        <x14:dataValidation type="list" allowBlank="1" showInputMessage="1" showErrorMessage="1">
          <x14:formula1>
            <xm:f>Списки!$F$2:$F$3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0"/>
  </sheetPr>
  <dimension ref="A2:I192"/>
  <sheetViews>
    <sheetView tabSelected="1" view="pageBreakPreview" topLeftCell="A58" zoomScale="110" zoomScaleNormal="100" zoomScaleSheetLayoutView="110" workbookViewId="0">
      <selection activeCell="G74" sqref="G74"/>
    </sheetView>
  </sheetViews>
  <sheetFormatPr defaultRowHeight="15.75" x14ac:dyDescent="0.25"/>
  <cols>
    <col min="1" max="1" width="4.42578125" style="46" customWidth="1"/>
    <col min="2" max="2" width="46" style="46" customWidth="1"/>
    <col min="3" max="3" width="12" style="46" customWidth="1"/>
    <col min="4" max="4" width="13.85546875" style="46" customWidth="1"/>
    <col min="5" max="5" width="29" style="46" customWidth="1"/>
    <col min="6" max="6" width="21.5703125" style="46" customWidth="1"/>
    <col min="7" max="7" width="25.140625" style="46" customWidth="1"/>
    <col min="8" max="8" width="18.42578125" style="46" bestFit="1" customWidth="1"/>
    <col min="9" max="16384" width="9.140625" style="46"/>
  </cols>
  <sheetData>
    <row r="2" spans="1:7" ht="15.75" customHeight="1" x14ac:dyDescent="0.25">
      <c r="A2" s="128" t="s">
        <v>129</v>
      </c>
      <c r="B2" s="129"/>
      <c r="C2" s="129"/>
      <c r="D2" s="129"/>
      <c r="E2" s="129"/>
      <c r="F2" s="129"/>
      <c r="G2" s="129"/>
    </row>
    <row r="3" spans="1:7" ht="15.75" customHeight="1" x14ac:dyDescent="0.25">
      <c r="A3" s="86"/>
      <c r="B3" s="86"/>
      <c r="C3" s="86"/>
      <c r="D3" s="86"/>
      <c r="E3" s="86"/>
      <c r="F3" s="86"/>
      <c r="G3" s="86"/>
    </row>
    <row r="4" spans="1:7" x14ac:dyDescent="0.25">
      <c r="A4" s="130" t="s">
        <v>5</v>
      </c>
      <c r="B4" s="130"/>
      <c r="C4" s="130"/>
      <c r="D4" s="130"/>
      <c r="E4" s="130"/>
      <c r="F4" s="130"/>
      <c r="G4" s="130"/>
    </row>
    <row r="5" spans="1:7" x14ac:dyDescent="0.25">
      <c r="A5" s="130" t="s">
        <v>11</v>
      </c>
      <c r="B5" s="130"/>
      <c r="C5" s="130"/>
      <c r="D5" s="130"/>
      <c r="E5" s="130"/>
      <c r="F5" s="130"/>
      <c r="G5" s="130"/>
    </row>
    <row r="6" spans="1:7" x14ac:dyDescent="0.25">
      <c r="A6" s="86"/>
      <c r="B6" s="86"/>
      <c r="C6" s="86"/>
      <c r="D6" s="86"/>
      <c r="E6" s="86"/>
      <c r="F6" s="86"/>
      <c r="G6" s="86"/>
    </row>
    <row r="7" spans="1:7" x14ac:dyDescent="0.25">
      <c r="A7" s="131" t="s">
        <v>4</v>
      </c>
      <c r="B7" s="130"/>
      <c r="C7" s="130"/>
      <c r="D7" s="130"/>
      <c r="E7" s="130"/>
      <c r="F7" s="130"/>
      <c r="G7" s="130"/>
    </row>
    <row r="8" spans="1:7" x14ac:dyDescent="0.25">
      <c r="A8" s="132" t="s">
        <v>0</v>
      </c>
      <c r="B8" s="132"/>
      <c r="C8" s="132"/>
      <c r="D8" s="132"/>
      <c r="E8" s="132"/>
      <c r="F8" s="132"/>
      <c r="G8" s="132"/>
    </row>
    <row r="9" spans="1:7" x14ac:dyDescent="0.25">
      <c r="A9" s="86"/>
      <c r="B9" s="86"/>
      <c r="C9" s="86"/>
      <c r="D9" s="86"/>
      <c r="E9" s="86"/>
      <c r="F9" s="86"/>
      <c r="G9" s="86"/>
    </row>
    <row r="10" spans="1:7" x14ac:dyDescent="0.25">
      <c r="A10" s="47" t="s">
        <v>132</v>
      </c>
      <c r="G10" s="48"/>
    </row>
    <row r="11" spans="1:7" ht="111.75" customHeight="1" x14ac:dyDescent="0.25">
      <c r="A11" s="87" t="s">
        <v>22</v>
      </c>
      <c r="B11" s="87" t="s">
        <v>8</v>
      </c>
      <c r="C11" s="122" t="s">
        <v>1</v>
      </c>
      <c r="D11" s="123"/>
      <c r="E11" s="124"/>
      <c r="F11" s="85" t="s">
        <v>65</v>
      </c>
      <c r="G11" s="87" t="s">
        <v>66</v>
      </c>
    </row>
    <row r="12" spans="1:7" ht="15.75" customHeight="1" x14ac:dyDescent="0.25">
      <c r="A12" s="87">
        <v>1</v>
      </c>
      <c r="B12" s="87">
        <v>2</v>
      </c>
      <c r="C12" s="137">
        <v>3</v>
      </c>
      <c r="D12" s="138"/>
      <c r="E12" s="138"/>
      <c r="F12" s="87">
        <v>4</v>
      </c>
      <c r="G12" s="87">
        <v>5</v>
      </c>
    </row>
    <row r="13" spans="1:7" x14ac:dyDescent="0.25">
      <c r="A13" s="1"/>
      <c r="B13" s="122" t="s">
        <v>25</v>
      </c>
      <c r="C13" s="123"/>
      <c r="D13" s="123"/>
      <c r="E13" s="123"/>
      <c r="F13" s="123"/>
      <c r="G13" s="124"/>
    </row>
    <row r="14" spans="1:7" s="50" customFormat="1" ht="78.75" x14ac:dyDescent="0.25">
      <c r="A14" s="110" t="s">
        <v>29</v>
      </c>
      <c r="B14" s="2" t="s">
        <v>125</v>
      </c>
      <c r="C14" s="133" t="s">
        <v>121</v>
      </c>
      <c r="D14" s="134"/>
      <c r="E14" s="135"/>
      <c r="F14" s="3" t="str">
        <f>CONCATENATE(D16," х ",D17," х ",D18, " х ", D19)</f>
        <v>59405 х 8 х 0,79 х 1,13</v>
      </c>
      <c r="G14" s="49">
        <f>D16*D17*D18*D19</f>
        <v>424247</v>
      </c>
    </row>
    <row r="15" spans="1:7" x14ac:dyDescent="0.25">
      <c r="A15" s="111"/>
      <c r="B15" s="27"/>
      <c r="C15" s="136" t="s">
        <v>171</v>
      </c>
      <c r="D15" s="126"/>
      <c r="E15" s="127"/>
      <c r="F15" s="23"/>
      <c r="G15" s="51"/>
    </row>
    <row r="16" spans="1:7" x14ac:dyDescent="0.25">
      <c r="A16" s="111"/>
      <c r="B16" s="28"/>
      <c r="C16" s="5" t="s">
        <v>12</v>
      </c>
      <c r="D16" s="41">
        <v>59405</v>
      </c>
      <c r="E16" s="20" t="s">
        <v>2</v>
      </c>
      <c r="F16" s="6"/>
      <c r="G16" s="7"/>
    </row>
    <row r="17" spans="1:9" x14ac:dyDescent="0.25">
      <c r="A17" s="111"/>
      <c r="B17" s="8"/>
      <c r="C17" s="5" t="s">
        <v>3</v>
      </c>
      <c r="D17" s="24">
        <f>'Исходные данные'!D22</f>
        <v>8</v>
      </c>
      <c r="E17" s="20" t="s">
        <v>58</v>
      </c>
      <c r="F17" s="52"/>
      <c r="G17" s="7"/>
    </row>
    <row r="18" spans="1:9" ht="31.5" x14ac:dyDescent="0.25">
      <c r="A18" s="111"/>
      <c r="B18" s="8"/>
      <c r="C18" s="5" t="s">
        <v>54</v>
      </c>
      <c r="D18" s="25">
        <v>0.79</v>
      </c>
      <c r="E18" s="20" t="s">
        <v>118</v>
      </c>
      <c r="F18" s="8"/>
      <c r="G18" s="7"/>
    </row>
    <row r="19" spans="1:9" ht="144.75" customHeight="1" x14ac:dyDescent="0.25">
      <c r="A19" s="111"/>
      <c r="B19" s="8"/>
      <c r="C19" s="5" t="s">
        <v>10</v>
      </c>
      <c r="D19" s="25">
        <v>1.1299999999999999</v>
      </c>
      <c r="E19" s="20" t="s">
        <v>33</v>
      </c>
      <c r="F19" s="9"/>
      <c r="G19" s="10"/>
      <c r="I19" s="46" t="s">
        <v>9</v>
      </c>
    </row>
    <row r="20" spans="1:9" x14ac:dyDescent="0.25">
      <c r="A20" s="112"/>
      <c r="B20" s="8"/>
      <c r="C20" s="53"/>
      <c r="D20" s="9"/>
      <c r="E20" s="54"/>
      <c r="F20" s="9"/>
      <c r="G20" s="10"/>
    </row>
    <row r="21" spans="1:9" ht="78.75" x14ac:dyDescent="0.25">
      <c r="A21" s="110">
        <v>2</v>
      </c>
      <c r="B21" s="2" t="s">
        <v>120</v>
      </c>
      <c r="C21" s="113" t="s">
        <v>35</v>
      </c>
      <c r="D21" s="114"/>
      <c r="E21" s="115"/>
      <c r="F21" s="3" t="str">
        <f>CONCATENATE(D23," х ",D24," х ",D25," х ",D26)</f>
        <v>48555 х 8 х 0,78 х 1,13</v>
      </c>
      <c r="G21" s="45">
        <f>D23*D24*D25*D26</f>
        <v>342371</v>
      </c>
    </row>
    <row r="22" spans="1:9" ht="15.75" customHeight="1" x14ac:dyDescent="0.25">
      <c r="A22" s="111"/>
      <c r="B22" s="27"/>
      <c r="C22" s="125" t="s">
        <v>173</v>
      </c>
      <c r="D22" s="126"/>
      <c r="E22" s="127"/>
      <c r="F22" s="23"/>
      <c r="G22" s="51"/>
    </row>
    <row r="23" spans="1:9" x14ac:dyDescent="0.25">
      <c r="A23" s="111"/>
      <c r="B23" s="4"/>
      <c r="C23" s="5" t="s">
        <v>12</v>
      </c>
      <c r="D23" s="41">
        <v>48555</v>
      </c>
      <c r="E23" s="20" t="s">
        <v>2</v>
      </c>
      <c r="F23" s="6"/>
      <c r="G23" s="7"/>
    </row>
    <row r="24" spans="1:9" x14ac:dyDescent="0.25">
      <c r="A24" s="111"/>
      <c r="B24" s="8"/>
      <c r="C24" s="5" t="s">
        <v>3</v>
      </c>
      <c r="D24" s="24">
        <f>'Исходные данные'!D23</f>
        <v>8</v>
      </c>
      <c r="E24" s="20" t="s">
        <v>58</v>
      </c>
      <c r="F24" s="52"/>
      <c r="G24" s="7"/>
    </row>
    <row r="25" spans="1:9" ht="31.5" x14ac:dyDescent="0.25">
      <c r="A25" s="111"/>
      <c r="B25" s="8"/>
      <c r="C25" s="5" t="s">
        <v>54</v>
      </c>
      <c r="D25" s="25">
        <v>0.78</v>
      </c>
      <c r="E25" s="20" t="s">
        <v>119</v>
      </c>
      <c r="F25" s="9"/>
      <c r="G25" s="10"/>
    </row>
    <row r="26" spans="1:9" ht="31.5" x14ac:dyDescent="0.25">
      <c r="A26" s="111"/>
      <c r="B26" s="8"/>
      <c r="C26" s="5" t="s">
        <v>10</v>
      </c>
      <c r="D26" s="25">
        <v>1.1299999999999999</v>
      </c>
      <c r="E26" s="20" t="s">
        <v>31</v>
      </c>
      <c r="F26" s="9"/>
      <c r="G26" s="10"/>
    </row>
    <row r="27" spans="1:9" x14ac:dyDescent="0.25">
      <c r="A27" s="111"/>
      <c r="B27" s="8"/>
      <c r="C27" s="53"/>
      <c r="D27" s="9"/>
      <c r="E27" s="54"/>
      <c r="F27" s="9"/>
      <c r="G27" s="10"/>
    </row>
    <row r="28" spans="1:9" ht="63" x14ac:dyDescent="0.25">
      <c r="A28" s="110">
        <v>3</v>
      </c>
      <c r="B28" s="2" t="s">
        <v>98</v>
      </c>
      <c r="C28" s="113" t="s">
        <v>35</v>
      </c>
      <c r="D28" s="114"/>
      <c r="E28" s="115"/>
      <c r="F28" s="3" t="str">
        <f>CONCATENATE(D30," х ",D31," х ",D32," х ",D33)</f>
        <v>67635 х 8 х 0,78 х 1,13</v>
      </c>
      <c r="G28" s="45">
        <f>D30*D31*D32*D33</f>
        <v>476908</v>
      </c>
    </row>
    <row r="29" spans="1:9" ht="15.75" customHeight="1" x14ac:dyDescent="0.25">
      <c r="A29" s="111"/>
      <c r="B29" s="22"/>
      <c r="C29" s="125" t="s">
        <v>174</v>
      </c>
      <c r="D29" s="126"/>
      <c r="E29" s="127"/>
      <c r="F29" s="23"/>
      <c r="G29" s="51"/>
    </row>
    <row r="30" spans="1:9" x14ac:dyDescent="0.25">
      <c r="A30" s="111"/>
      <c r="B30" s="4"/>
      <c r="C30" s="5" t="s">
        <v>12</v>
      </c>
      <c r="D30" s="41">
        <v>67635</v>
      </c>
      <c r="E30" s="20" t="s">
        <v>2</v>
      </c>
      <c r="F30" s="6"/>
      <c r="G30" s="7"/>
    </row>
    <row r="31" spans="1:9" x14ac:dyDescent="0.25">
      <c r="A31" s="111"/>
      <c r="B31" s="8"/>
      <c r="C31" s="5" t="s">
        <v>3</v>
      </c>
      <c r="D31" s="24">
        <f>'Исходные данные'!D25</f>
        <v>8</v>
      </c>
      <c r="E31" s="20" t="s">
        <v>58</v>
      </c>
      <c r="F31" s="52"/>
      <c r="G31" s="7"/>
    </row>
    <row r="32" spans="1:9" ht="31.5" x14ac:dyDescent="0.25">
      <c r="A32" s="111"/>
      <c r="B32" s="8"/>
      <c r="C32" s="5" t="s">
        <v>54</v>
      </c>
      <c r="D32" s="25">
        <v>0.78</v>
      </c>
      <c r="E32" s="20" t="s">
        <v>55</v>
      </c>
      <c r="F32" s="8"/>
      <c r="G32" s="7"/>
    </row>
    <row r="33" spans="1:7" ht="31.5" x14ac:dyDescent="0.25">
      <c r="A33" s="111"/>
      <c r="B33" s="8"/>
      <c r="C33" s="5" t="s">
        <v>10</v>
      </c>
      <c r="D33" s="25">
        <v>1.1299999999999999</v>
      </c>
      <c r="E33" s="20" t="s">
        <v>31</v>
      </c>
      <c r="F33" s="9"/>
      <c r="G33" s="10"/>
    </row>
    <row r="34" spans="1:7" x14ac:dyDescent="0.25">
      <c r="A34" s="112"/>
      <c r="B34" s="13"/>
      <c r="C34" s="55"/>
      <c r="D34" s="14"/>
      <c r="E34" s="56"/>
      <c r="F34" s="14"/>
      <c r="G34" s="11"/>
    </row>
    <row r="35" spans="1:7" ht="126" x14ac:dyDescent="0.25">
      <c r="A35" s="110">
        <v>4</v>
      </c>
      <c r="B35" s="2" t="s">
        <v>99</v>
      </c>
      <c r="C35" s="113" t="s">
        <v>35</v>
      </c>
      <c r="D35" s="114"/>
      <c r="E35" s="115"/>
      <c r="F35" s="3" t="str">
        <f>CONCATENATE(D37," х ",D38," х ",D39," х ",D40)</f>
        <v>6964 х 10 х 0,73 х 1,13</v>
      </c>
      <c r="G35" s="45">
        <f>D37*D38*D39*D40</f>
        <v>57446</v>
      </c>
    </row>
    <row r="36" spans="1:7" ht="15.75" customHeight="1" x14ac:dyDescent="0.25">
      <c r="A36" s="111"/>
      <c r="B36" s="22"/>
      <c r="C36" s="125" t="s">
        <v>175</v>
      </c>
      <c r="D36" s="126"/>
      <c r="E36" s="127"/>
      <c r="F36" s="23"/>
      <c r="G36" s="51"/>
    </row>
    <row r="37" spans="1:7" x14ac:dyDescent="0.25">
      <c r="A37" s="111"/>
      <c r="B37" s="4"/>
      <c r="C37" s="31" t="s">
        <v>12</v>
      </c>
      <c r="D37" s="41">
        <v>6964</v>
      </c>
      <c r="E37" s="20" t="s">
        <v>2</v>
      </c>
      <c r="F37" s="6"/>
      <c r="G37" s="7"/>
    </row>
    <row r="38" spans="1:7" x14ac:dyDescent="0.25">
      <c r="A38" s="111"/>
      <c r="B38" s="8"/>
      <c r="C38" s="5" t="s">
        <v>3</v>
      </c>
      <c r="D38" s="34">
        <f>'Исходные данные'!D24</f>
        <v>10</v>
      </c>
      <c r="E38" s="20" t="s">
        <v>58</v>
      </c>
      <c r="F38" s="52"/>
      <c r="G38" s="7"/>
    </row>
    <row r="39" spans="1:7" ht="31.5" x14ac:dyDescent="0.25">
      <c r="A39" s="111"/>
      <c r="B39" s="8"/>
      <c r="C39" s="5" t="s">
        <v>54</v>
      </c>
      <c r="D39" s="25">
        <v>0.73</v>
      </c>
      <c r="E39" s="20" t="s">
        <v>57</v>
      </c>
      <c r="F39" s="8"/>
      <c r="G39" s="7"/>
    </row>
    <row r="40" spans="1:7" ht="31.5" x14ac:dyDescent="0.25">
      <c r="A40" s="111"/>
      <c r="B40" s="8"/>
      <c r="C40" s="5" t="s">
        <v>10</v>
      </c>
      <c r="D40" s="25">
        <v>1.1299999999999999</v>
      </c>
      <c r="E40" s="20" t="s">
        <v>32</v>
      </c>
      <c r="F40" s="9"/>
      <c r="G40" s="10"/>
    </row>
    <row r="41" spans="1:7" x14ac:dyDescent="0.25">
      <c r="A41" s="112"/>
      <c r="B41" s="13"/>
      <c r="C41" s="55"/>
      <c r="D41" s="14"/>
      <c r="E41" s="56"/>
      <c r="F41" s="14"/>
      <c r="G41" s="11"/>
    </row>
    <row r="42" spans="1:7" ht="47.25" x14ac:dyDescent="0.25">
      <c r="A42" s="110" t="s">
        <v>30</v>
      </c>
      <c r="B42" s="2" t="s">
        <v>140</v>
      </c>
      <c r="C42" s="113" t="s">
        <v>35</v>
      </c>
      <c r="D42" s="114"/>
      <c r="E42" s="115"/>
      <c r="F42" s="3" t="str">
        <f>CONCATENATE("(",D44," + ",D45," х ",D46,")"," х ",D47," х ",D48)</f>
        <v>(34821 + 3569 х 97) х 0,91 х 1,13</v>
      </c>
      <c r="G42" s="45">
        <f>(D44+D45*D46)*D47*D48</f>
        <v>391797</v>
      </c>
    </row>
    <row r="43" spans="1:7" ht="15.75" customHeight="1" x14ac:dyDescent="0.25">
      <c r="A43" s="111"/>
      <c r="B43" s="22"/>
      <c r="C43" s="125" t="s">
        <v>176</v>
      </c>
      <c r="D43" s="126"/>
      <c r="E43" s="127"/>
      <c r="F43" s="23"/>
      <c r="G43" s="51"/>
    </row>
    <row r="44" spans="1:7" ht="18.75" x14ac:dyDescent="0.25">
      <c r="A44" s="111"/>
      <c r="B44" s="4"/>
      <c r="C44" s="31" t="s">
        <v>100</v>
      </c>
      <c r="D44" s="41">
        <v>34821</v>
      </c>
      <c r="E44" s="20" t="s">
        <v>2</v>
      </c>
      <c r="F44" s="6"/>
      <c r="G44" s="7"/>
    </row>
    <row r="45" spans="1:7" ht="18.75" x14ac:dyDescent="0.25">
      <c r="A45" s="111"/>
      <c r="B45" s="4"/>
      <c r="C45" s="5" t="s">
        <v>101</v>
      </c>
      <c r="D45" s="41">
        <v>3569</v>
      </c>
      <c r="E45" s="20" t="s">
        <v>2</v>
      </c>
      <c r="F45" s="6"/>
      <c r="G45" s="7"/>
    </row>
    <row r="46" spans="1:7" x14ac:dyDescent="0.25">
      <c r="A46" s="111"/>
      <c r="B46" s="8"/>
      <c r="C46" s="5" t="s">
        <v>3</v>
      </c>
      <c r="D46" s="34">
        <f>'Исходные данные'!D26</f>
        <v>97</v>
      </c>
      <c r="E46" s="20" t="s">
        <v>21</v>
      </c>
      <c r="F46" s="52"/>
      <c r="G46" s="7"/>
    </row>
    <row r="47" spans="1:7" ht="31.5" x14ac:dyDescent="0.25">
      <c r="A47" s="111"/>
      <c r="B47" s="8"/>
      <c r="C47" s="5" t="s">
        <v>54</v>
      </c>
      <c r="D47" s="25">
        <v>0.91</v>
      </c>
      <c r="E47" s="20" t="s">
        <v>56</v>
      </c>
      <c r="F47" s="8"/>
      <c r="G47" s="7"/>
    </row>
    <row r="48" spans="1:7" ht="31.5" x14ac:dyDescent="0.25">
      <c r="A48" s="111"/>
      <c r="B48" s="8"/>
      <c r="C48" s="5" t="s">
        <v>10</v>
      </c>
      <c r="D48" s="25">
        <v>1.1299999999999999</v>
      </c>
      <c r="E48" s="20" t="s">
        <v>32</v>
      </c>
      <c r="F48" s="9"/>
      <c r="G48" s="10"/>
    </row>
    <row r="49" spans="1:8" x14ac:dyDescent="0.25">
      <c r="A49" s="112"/>
      <c r="B49" s="13"/>
      <c r="C49" s="55"/>
      <c r="D49" s="14"/>
      <c r="E49" s="56"/>
      <c r="F49" s="14"/>
      <c r="G49" s="11"/>
    </row>
    <row r="50" spans="1:8" ht="78.75" x14ac:dyDescent="0.25">
      <c r="A50" s="110" t="s">
        <v>40</v>
      </c>
      <c r="B50" s="2" t="s">
        <v>141</v>
      </c>
      <c r="C50" s="113" t="s">
        <v>35</v>
      </c>
      <c r="D50" s="114"/>
      <c r="E50" s="115"/>
      <c r="F50" s="3" t="str">
        <f>CONCATENATE("(",D52," + ",D53," х ",D54,")"," х ",D55," х ",D56)</f>
        <v>(25415 + 3176 х 97) х 0,46 х 1,13</v>
      </c>
      <c r="G50" s="45">
        <f>(D52+D53*D54)*D55*D56</f>
        <v>173347</v>
      </c>
    </row>
    <row r="51" spans="1:8" x14ac:dyDescent="0.25">
      <c r="A51" s="111"/>
      <c r="B51" s="22"/>
      <c r="C51" s="125" t="s">
        <v>177</v>
      </c>
      <c r="D51" s="126"/>
      <c r="E51" s="127"/>
      <c r="F51" s="23"/>
      <c r="G51" s="51"/>
    </row>
    <row r="52" spans="1:8" ht="18.75" x14ac:dyDescent="0.25">
      <c r="A52" s="111"/>
      <c r="B52" s="4"/>
      <c r="C52" s="31" t="s">
        <v>100</v>
      </c>
      <c r="D52" s="41">
        <v>25415</v>
      </c>
      <c r="E52" s="20" t="s">
        <v>2</v>
      </c>
      <c r="F52" s="6"/>
      <c r="G52" s="7"/>
    </row>
    <row r="53" spans="1:8" ht="18.75" x14ac:dyDescent="0.25">
      <c r="A53" s="111"/>
      <c r="B53" s="4"/>
      <c r="C53" s="5" t="s">
        <v>101</v>
      </c>
      <c r="D53" s="41">
        <v>3176</v>
      </c>
      <c r="E53" s="20" t="s">
        <v>2</v>
      </c>
      <c r="F53" s="6"/>
      <c r="G53" s="7"/>
    </row>
    <row r="54" spans="1:8" x14ac:dyDescent="0.25">
      <c r="A54" s="111"/>
      <c r="B54" s="8"/>
      <c r="C54" s="5" t="s">
        <v>3</v>
      </c>
      <c r="D54" s="34">
        <f>'Исходные данные'!D26</f>
        <v>97</v>
      </c>
      <c r="E54" s="20" t="s">
        <v>21</v>
      </c>
      <c r="F54" s="52"/>
      <c r="G54" s="7"/>
    </row>
    <row r="55" spans="1:8" ht="31.5" x14ac:dyDescent="0.25">
      <c r="A55" s="111"/>
      <c r="B55" s="8"/>
      <c r="C55" s="5" t="s">
        <v>54</v>
      </c>
      <c r="D55" s="25">
        <v>0.46</v>
      </c>
      <c r="E55" s="20" t="s">
        <v>59</v>
      </c>
      <c r="F55" s="8"/>
      <c r="G55" s="7"/>
    </row>
    <row r="56" spans="1:8" ht="31.5" x14ac:dyDescent="0.25">
      <c r="A56" s="111"/>
      <c r="B56" s="8"/>
      <c r="C56" s="5" t="s">
        <v>10</v>
      </c>
      <c r="D56" s="25">
        <v>1.1299999999999999</v>
      </c>
      <c r="E56" s="20" t="s">
        <v>32</v>
      </c>
      <c r="F56" s="9"/>
      <c r="G56" s="10"/>
    </row>
    <row r="57" spans="1:8" x14ac:dyDescent="0.25">
      <c r="A57" s="112"/>
      <c r="B57" s="13"/>
      <c r="C57" s="55"/>
      <c r="D57" s="14"/>
      <c r="E57" s="56"/>
      <c r="F57" s="14"/>
      <c r="G57" s="11"/>
    </row>
    <row r="58" spans="1:8" ht="47.25" x14ac:dyDescent="0.25">
      <c r="A58" s="110" t="s">
        <v>136</v>
      </c>
      <c r="B58" s="2" t="s">
        <v>70</v>
      </c>
      <c r="C58" s="113" t="s">
        <v>36</v>
      </c>
      <c r="D58" s="114"/>
      <c r="E58" s="115"/>
      <c r="F58" s="3" t="str">
        <f>CONCATENATE(D60," х ",D61%," х ",D62)</f>
        <v>1651430 х 0,49 х 1,13</v>
      </c>
      <c r="G58" s="45">
        <f>D60*D61/100*D62</f>
        <v>914397</v>
      </c>
    </row>
    <row r="59" spans="1:8" x14ac:dyDescent="0.25">
      <c r="A59" s="111"/>
      <c r="B59" s="22"/>
      <c r="C59" s="125" t="s">
        <v>172</v>
      </c>
      <c r="D59" s="126"/>
      <c r="E59" s="127"/>
      <c r="F59" s="23"/>
      <c r="G59" s="51"/>
    </row>
    <row r="60" spans="1:8" ht="31.5" x14ac:dyDescent="0.25">
      <c r="A60" s="111"/>
      <c r="B60" s="4"/>
      <c r="C60" s="5" t="s">
        <v>90</v>
      </c>
      <c r="D60" s="41">
        <f>SUM(G14:G57)/D62</f>
        <v>1651430</v>
      </c>
      <c r="E60" s="20" t="s">
        <v>105</v>
      </c>
      <c r="F60" s="6"/>
      <c r="G60" s="7"/>
    </row>
    <row r="61" spans="1:8" x14ac:dyDescent="0.25">
      <c r="A61" s="111"/>
      <c r="B61" s="8"/>
      <c r="C61" s="5" t="s">
        <v>91</v>
      </c>
      <c r="D61" s="34">
        <v>49</v>
      </c>
      <c r="E61" s="20" t="s">
        <v>48</v>
      </c>
      <c r="F61" s="52"/>
      <c r="G61" s="7"/>
    </row>
    <row r="62" spans="1:8" ht="31.5" x14ac:dyDescent="0.25">
      <c r="A62" s="111"/>
      <c r="B62" s="8"/>
      <c r="C62" s="5" t="s">
        <v>10</v>
      </c>
      <c r="D62" s="25">
        <v>1.1299999999999999</v>
      </c>
      <c r="E62" s="20" t="s">
        <v>32</v>
      </c>
      <c r="F62" s="9"/>
      <c r="G62" s="10"/>
    </row>
    <row r="63" spans="1:8" x14ac:dyDescent="0.25">
      <c r="A63" s="112"/>
      <c r="B63" s="13"/>
      <c r="C63" s="55"/>
      <c r="D63" s="14"/>
      <c r="E63" s="56"/>
      <c r="F63" s="14"/>
      <c r="G63" s="11"/>
    </row>
    <row r="64" spans="1:8" ht="31.5" x14ac:dyDescent="0.25">
      <c r="A64" s="110" t="s">
        <v>41</v>
      </c>
      <c r="B64" s="36" t="s">
        <v>72</v>
      </c>
      <c r="C64" s="113" t="s">
        <v>36</v>
      </c>
      <c r="D64" s="114"/>
      <c r="E64" s="115"/>
      <c r="F64" s="3" t="str">
        <f>CONCATENATE(D68," х ",D71%,"  х ",D72)</f>
        <v>1651430 х 0,05  х 1,13</v>
      </c>
      <c r="G64" s="45">
        <f>D68*D71/100*D72</f>
        <v>93306</v>
      </c>
      <c r="H64" s="58"/>
    </row>
    <row r="65" spans="1:8" x14ac:dyDescent="0.25">
      <c r="A65" s="111"/>
      <c r="B65" s="4"/>
      <c r="C65" s="116" t="s">
        <v>178</v>
      </c>
      <c r="D65" s="117"/>
      <c r="E65" s="118"/>
      <c r="F65" s="6"/>
      <c r="G65" s="7"/>
      <c r="H65" s="58"/>
    </row>
    <row r="66" spans="1:8" ht="31.5" x14ac:dyDescent="0.25">
      <c r="A66" s="111"/>
      <c r="B66" s="8"/>
      <c r="C66" s="5" t="s">
        <v>86</v>
      </c>
      <c r="D66" s="41">
        <v>1000000</v>
      </c>
      <c r="E66" s="42" t="s">
        <v>105</v>
      </c>
      <c r="F66" s="9"/>
      <c r="G66" s="10"/>
      <c r="H66" s="59"/>
    </row>
    <row r="67" spans="1:8" ht="31.5" x14ac:dyDescent="0.25">
      <c r="A67" s="111"/>
      <c r="B67" s="8"/>
      <c r="C67" s="5" t="s">
        <v>87</v>
      </c>
      <c r="D67" s="41">
        <v>3000000</v>
      </c>
      <c r="E67" s="42" t="s">
        <v>105</v>
      </c>
      <c r="F67" s="9"/>
      <c r="G67" s="10"/>
    </row>
    <row r="68" spans="1:8" ht="31.5" x14ac:dyDescent="0.25">
      <c r="A68" s="111"/>
      <c r="B68" s="8"/>
      <c r="C68" s="5" t="s">
        <v>82</v>
      </c>
      <c r="D68" s="41">
        <f>SUM(G14:G57)/D72</f>
        <v>1651430</v>
      </c>
      <c r="E68" s="20" t="s">
        <v>105</v>
      </c>
      <c r="F68" s="9"/>
      <c r="G68" s="10"/>
    </row>
    <row r="69" spans="1:8" ht="18.75" x14ac:dyDescent="0.25">
      <c r="A69" s="111"/>
      <c r="B69" s="8"/>
      <c r="C69" s="5" t="s">
        <v>126</v>
      </c>
      <c r="D69" s="32">
        <v>6.4</v>
      </c>
      <c r="E69" s="43" t="s">
        <v>48</v>
      </c>
      <c r="F69" s="9"/>
      <c r="G69" s="10"/>
    </row>
    <row r="70" spans="1:8" ht="18.75" x14ac:dyDescent="0.25">
      <c r="A70" s="111"/>
      <c r="B70" s="8"/>
      <c r="C70" s="5" t="s">
        <v>127</v>
      </c>
      <c r="D70" s="30">
        <v>2.1</v>
      </c>
      <c r="E70" s="43" t="s">
        <v>48</v>
      </c>
      <c r="F70" s="9"/>
      <c r="G70" s="10"/>
    </row>
    <row r="71" spans="1:8" ht="18.75" x14ac:dyDescent="0.25">
      <c r="A71" s="111"/>
      <c r="B71" s="8"/>
      <c r="C71" s="5" t="s">
        <v>128</v>
      </c>
      <c r="D71" s="44">
        <f>FORECAST(D68,D69:D70,D66:D67)</f>
        <v>5</v>
      </c>
      <c r="E71" s="43" t="s">
        <v>48</v>
      </c>
      <c r="F71" s="9"/>
      <c r="G71" s="10"/>
    </row>
    <row r="72" spans="1:8" ht="31.5" x14ac:dyDescent="0.25">
      <c r="A72" s="111"/>
      <c r="B72" s="8"/>
      <c r="C72" s="5" t="s">
        <v>10</v>
      </c>
      <c r="D72" s="25">
        <v>1.1299999999999999</v>
      </c>
      <c r="E72" s="20" t="s">
        <v>32</v>
      </c>
      <c r="F72" s="9"/>
      <c r="G72" s="10"/>
    </row>
    <row r="73" spans="1:8" x14ac:dyDescent="0.25">
      <c r="A73" s="112"/>
      <c r="B73" s="13"/>
      <c r="C73" s="55"/>
      <c r="D73" s="14"/>
      <c r="E73" s="56"/>
      <c r="F73" s="14"/>
      <c r="G73" s="11"/>
    </row>
    <row r="74" spans="1:8" ht="93.75" customHeight="1" x14ac:dyDescent="0.25">
      <c r="A74" s="70" t="s">
        <v>42</v>
      </c>
      <c r="B74" s="71" t="s">
        <v>142</v>
      </c>
      <c r="C74" s="119" t="s">
        <v>189</v>
      </c>
      <c r="D74" s="120"/>
      <c r="E74" s="121"/>
      <c r="F74" s="68"/>
      <c r="G74" s="69">
        <v>708333</v>
      </c>
    </row>
    <row r="75" spans="1:8" ht="31.5" x14ac:dyDescent="0.25">
      <c r="A75" s="110" t="s">
        <v>43</v>
      </c>
      <c r="B75" s="2" t="s">
        <v>81</v>
      </c>
      <c r="C75" s="113" t="s">
        <v>36</v>
      </c>
      <c r="D75" s="114"/>
      <c r="E75" s="115"/>
      <c r="F75" s="3" t="str">
        <f>CONCATENATE(D79," х ",D82%,"  х ",D83)</f>
        <v>1651430 х 0,206  х 1,13</v>
      </c>
      <c r="G75" s="45">
        <f>D79*D82/100*D83</f>
        <v>384420</v>
      </c>
    </row>
    <row r="76" spans="1:8" x14ac:dyDescent="0.25">
      <c r="A76" s="111"/>
      <c r="B76" s="22"/>
      <c r="C76" s="125" t="s">
        <v>179</v>
      </c>
      <c r="D76" s="126"/>
      <c r="E76" s="127"/>
      <c r="F76" s="23"/>
      <c r="G76" s="51"/>
    </row>
    <row r="77" spans="1:8" ht="31.5" x14ac:dyDescent="0.25">
      <c r="A77" s="111"/>
      <c r="B77" s="22"/>
      <c r="C77" s="5" t="s">
        <v>86</v>
      </c>
      <c r="D77" s="41">
        <v>1000000</v>
      </c>
      <c r="E77" s="42" t="s">
        <v>105</v>
      </c>
      <c r="F77" s="23"/>
      <c r="G77" s="51"/>
    </row>
    <row r="78" spans="1:8" ht="31.5" x14ac:dyDescent="0.25">
      <c r="A78" s="111"/>
      <c r="B78" s="22"/>
      <c r="C78" s="5" t="s">
        <v>87</v>
      </c>
      <c r="D78" s="41">
        <v>3000000</v>
      </c>
      <c r="E78" s="42" t="s">
        <v>105</v>
      </c>
      <c r="F78" s="23"/>
      <c r="G78" s="51"/>
    </row>
    <row r="79" spans="1:8" ht="31.5" x14ac:dyDescent="0.25">
      <c r="A79" s="111"/>
      <c r="B79" s="4"/>
      <c r="C79" s="5" t="s">
        <v>82</v>
      </c>
      <c r="D79" s="41">
        <f>SUM(G14:G57)/D83</f>
        <v>1651430</v>
      </c>
      <c r="E79" s="20" t="s">
        <v>105</v>
      </c>
      <c r="F79" s="6"/>
      <c r="G79" s="7"/>
    </row>
    <row r="80" spans="1:8" ht="18.75" x14ac:dyDescent="0.25">
      <c r="A80" s="111"/>
      <c r="B80" s="4"/>
      <c r="C80" s="5" t="s">
        <v>88</v>
      </c>
      <c r="D80" s="32">
        <v>26.8</v>
      </c>
      <c r="E80" s="43" t="s">
        <v>48</v>
      </c>
      <c r="F80" s="6"/>
      <c r="G80" s="7"/>
    </row>
    <row r="81" spans="1:7" ht="18.75" x14ac:dyDescent="0.25">
      <c r="A81" s="111"/>
      <c r="B81" s="8"/>
      <c r="C81" s="5" t="s">
        <v>83</v>
      </c>
      <c r="D81" s="30">
        <v>7.7</v>
      </c>
      <c r="E81" s="43" t="s">
        <v>48</v>
      </c>
      <c r="F81" s="52"/>
      <c r="G81" s="7"/>
    </row>
    <row r="82" spans="1:7" ht="18.75" x14ac:dyDescent="0.25">
      <c r="A82" s="111"/>
      <c r="B82" s="8"/>
      <c r="C82" s="5" t="s">
        <v>84</v>
      </c>
      <c r="D82" s="44">
        <f>FORECAST(D79,D80:D81,D77:D78)</f>
        <v>20.6</v>
      </c>
      <c r="E82" s="43" t="s">
        <v>48</v>
      </c>
      <c r="F82" s="8"/>
      <c r="G82" s="7"/>
    </row>
    <row r="83" spans="1:7" ht="31.5" x14ac:dyDescent="0.25">
      <c r="A83" s="111"/>
      <c r="B83" s="8"/>
      <c r="C83" s="5" t="s">
        <v>10</v>
      </c>
      <c r="D83" s="25">
        <v>1.1299999999999999</v>
      </c>
      <c r="E83" s="20" t="s">
        <v>32</v>
      </c>
      <c r="F83" s="9"/>
      <c r="G83" s="10"/>
    </row>
    <row r="84" spans="1:7" x14ac:dyDescent="0.25">
      <c r="A84" s="112"/>
      <c r="B84" s="13"/>
      <c r="C84" s="55"/>
      <c r="D84" s="14"/>
      <c r="E84" s="56"/>
      <c r="F84" s="14"/>
      <c r="G84" s="11"/>
    </row>
    <row r="85" spans="1:7" ht="63" x14ac:dyDescent="0.25">
      <c r="A85" s="110" t="s">
        <v>44</v>
      </c>
      <c r="B85" s="2" t="s">
        <v>71</v>
      </c>
      <c r="C85" s="113" t="s">
        <v>36</v>
      </c>
      <c r="D85" s="114"/>
      <c r="E85" s="115"/>
      <c r="F85" s="3" t="str">
        <f>CONCATENATE("(",D87," + ",D88," + ",D89,")"," х ","(",D90, " х ",D91," + ",D92," - ",1,")","  х ",D93)</f>
        <v>(1651430 + 809201 + 340195) х (0,41 х 1,15 + 0,59 - 1)  х 1,13</v>
      </c>
      <c r="G85" s="45">
        <f>(D87+D88+D89)*(D90*D91+D92-1)*D93</f>
        <v>194643</v>
      </c>
    </row>
    <row r="86" spans="1:7" x14ac:dyDescent="0.25">
      <c r="A86" s="111"/>
      <c r="B86" s="22"/>
      <c r="C86" s="125" t="s">
        <v>114</v>
      </c>
      <c r="D86" s="126"/>
      <c r="E86" s="127"/>
      <c r="F86" s="23"/>
      <c r="G86" s="51"/>
    </row>
    <row r="87" spans="1:7" ht="31.5" x14ac:dyDescent="0.25">
      <c r="A87" s="111"/>
      <c r="B87" s="4"/>
      <c r="C87" s="5" t="s">
        <v>90</v>
      </c>
      <c r="D87" s="41">
        <f>SUM(G14:G57)/D93</f>
        <v>1651430</v>
      </c>
      <c r="E87" s="20" t="s">
        <v>105</v>
      </c>
      <c r="F87" s="6"/>
      <c r="G87" s="7"/>
    </row>
    <row r="88" spans="1:7" ht="31.5" x14ac:dyDescent="0.25">
      <c r="A88" s="111"/>
      <c r="B88" s="4"/>
      <c r="C88" s="5" t="s">
        <v>102</v>
      </c>
      <c r="D88" s="41">
        <f>G58/D93</f>
        <v>809201</v>
      </c>
      <c r="E88" s="20" t="s">
        <v>105</v>
      </c>
      <c r="F88" s="6"/>
      <c r="G88" s="7"/>
    </row>
    <row r="89" spans="1:7" ht="31.5" x14ac:dyDescent="0.25">
      <c r="A89" s="111"/>
      <c r="B89" s="4"/>
      <c r="C89" s="5" t="s">
        <v>104</v>
      </c>
      <c r="D89" s="41">
        <f>G75/D93</f>
        <v>340195</v>
      </c>
      <c r="E89" s="20" t="s">
        <v>105</v>
      </c>
      <c r="F89" s="6"/>
      <c r="G89" s="7"/>
    </row>
    <row r="90" spans="1:7" ht="18.75" x14ac:dyDescent="0.25">
      <c r="A90" s="111"/>
      <c r="B90" s="8"/>
      <c r="C90" s="5" t="s">
        <v>137</v>
      </c>
      <c r="D90" s="35">
        <v>0.41</v>
      </c>
      <c r="E90" s="20" t="s">
        <v>138</v>
      </c>
      <c r="F90" s="52"/>
      <c r="G90" s="7"/>
    </row>
    <row r="91" spans="1:7" x14ac:dyDescent="0.25">
      <c r="A91" s="111"/>
      <c r="B91" s="8"/>
      <c r="C91" s="5" t="s">
        <v>92</v>
      </c>
      <c r="D91" s="35">
        <v>1.1499999999999999</v>
      </c>
      <c r="E91" s="20" t="s">
        <v>139</v>
      </c>
      <c r="F91" s="8"/>
      <c r="G91" s="7"/>
    </row>
    <row r="92" spans="1:7" ht="18.75" x14ac:dyDescent="0.25">
      <c r="A92" s="111"/>
      <c r="B92" s="8"/>
      <c r="C92" s="5" t="s">
        <v>103</v>
      </c>
      <c r="D92" s="35">
        <v>0.59</v>
      </c>
      <c r="E92" s="20" t="s">
        <v>138</v>
      </c>
      <c r="F92" s="8"/>
      <c r="G92" s="7"/>
    </row>
    <row r="93" spans="1:7" ht="31.5" x14ac:dyDescent="0.25">
      <c r="A93" s="111"/>
      <c r="B93" s="8"/>
      <c r="C93" s="5" t="s">
        <v>10</v>
      </c>
      <c r="D93" s="25">
        <v>1.1299999999999999</v>
      </c>
      <c r="E93" s="20" t="s">
        <v>32</v>
      </c>
      <c r="F93" s="9"/>
      <c r="G93" s="10"/>
    </row>
    <row r="94" spans="1:7" x14ac:dyDescent="0.25">
      <c r="A94" s="112"/>
      <c r="B94" s="13"/>
      <c r="C94" s="55"/>
      <c r="D94" s="14"/>
      <c r="E94" s="56"/>
      <c r="F94" s="14"/>
      <c r="G94" s="11"/>
    </row>
    <row r="95" spans="1:7" s="66" customFormat="1" x14ac:dyDescent="0.25">
      <c r="A95" s="60"/>
      <c r="B95" s="61" t="s">
        <v>6</v>
      </c>
      <c r="C95" s="62"/>
      <c r="D95" s="63"/>
      <c r="E95" s="64"/>
      <c r="F95" s="61"/>
      <c r="G95" s="65">
        <f>SUM(G14:G94)</f>
        <v>4161215</v>
      </c>
    </row>
    <row r="96" spans="1:7" x14ac:dyDescent="0.25">
      <c r="A96" s="19"/>
      <c r="B96" s="122" t="s">
        <v>28</v>
      </c>
      <c r="C96" s="123"/>
      <c r="D96" s="123"/>
      <c r="E96" s="123"/>
      <c r="F96" s="123"/>
      <c r="G96" s="124"/>
    </row>
    <row r="97" spans="1:7" ht="63" x14ac:dyDescent="0.25">
      <c r="A97" s="110" t="s">
        <v>45</v>
      </c>
      <c r="B97" s="2" t="s">
        <v>73</v>
      </c>
      <c r="C97" s="113" t="s">
        <v>36</v>
      </c>
      <c r="D97" s="114"/>
      <c r="E97" s="115"/>
      <c r="F97" s="3" t="str">
        <f>CONCATENATE(D99," х ",D100," х ",D101)</f>
        <v>1714 х 8 х 1,13</v>
      </c>
      <c r="G97" s="45">
        <f>D99*D100*D101</f>
        <v>15495</v>
      </c>
    </row>
    <row r="98" spans="1:7" ht="15.75" customHeight="1" x14ac:dyDescent="0.25">
      <c r="A98" s="111"/>
      <c r="B98" s="22"/>
      <c r="C98" s="116" t="s">
        <v>180</v>
      </c>
      <c r="D98" s="117"/>
      <c r="E98" s="118"/>
      <c r="F98" s="23"/>
      <c r="G98" s="51"/>
    </row>
    <row r="99" spans="1:7" x14ac:dyDescent="0.25">
      <c r="A99" s="111"/>
      <c r="B99" s="4"/>
      <c r="C99" s="5" t="s">
        <v>12</v>
      </c>
      <c r="D99" s="41">
        <v>1714</v>
      </c>
      <c r="E99" s="20" t="s">
        <v>2</v>
      </c>
      <c r="F99" s="6"/>
      <c r="G99" s="7"/>
    </row>
    <row r="100" spans="1:7" x14ac:dyDescent="0.25">
      <c r="A100" s="111"/>
      <c r="B100" s="8"/>
      <c r="C100" s="5" t="s">
        <v>3</v>
      </c>
      <c r="D100" s="24">
        <f>'Исходные данные'!D28</f>
        <v>8</v>
      </c>
      <c r="E100" s="20" t="s">
        <v>58</v>
      </c>
      <c r="F100" s="52"/>
      <c r="G100" s="7"/>
    </row>
    <row r="101" spans="1:7" ht="31.5" x14ac:dyDescent="0.25">
      <c r="A101" s="111"/>
      <c r="B101" s="8"/>
      <c r="C101" s="5" t="s">
        <v>10</v>
      </c>
      <c r="D101" s="25">
        <v>1.1299999999999999</v>
      </c>
      <c r="E101" s="20" t="s">
        <v>32</v>
      </c>
      <c r="F101" s="9"/>
      <c r="G101" s="10"/>
    </row>
    <row r="102" spans="1:7" x14ac:dyDescent="0.25">
      <c r="A102" s="112"/>
      <c r="B102" s="13"/>
      <c r="C102" s="55"/>
      <c r="D102" s="14"/>
      <c r="E102" s="56"/>
      <c r="F102" s="14"/>
      <c r="G102" s="11"/>
    </row>
    <row r="103" spans="1:7" ht="63" x14ac:dyDescent="0.25">
      <c r="A103" s="110" t="s">
        <v>61</v>
      </c>
      <c r="B103" s="2" t="s">
        <v>74</v>
      </c>
      <c r="C103" s="113" t="s">
        <v>36</v>
      </c>
      <c r="D103" s="114"/>
      <c r="E103" s="115"/>
      <c r="F103" s="3" t="str">
        <f>CONCATENATE(D105," х ",D106," х ",D107)</f>
        <v>1844 х 8 х 1,13</v>
      </c>
      <c r="G103" s="45">
        <f>D105*D106*D107</f>
        <v>16670</v>
      </c>
    </row>
    <row r="104" spans="1:7" ht="15.75" customHeight="1" x14ac:dyDescent="0.25">
      <c r="A104" s="111"/>
      <c r="B104" s="22"/>
      <c r="C104" s="116" t="s">
        <v>181</v>
      </c>
      <c r="D104" s="117"/>
      <c r="E104" s="118"/>
      <c r="F104" s="23"/>
      <c r="G104" s="51"/>
    </row>
    <row r="105" spans="1:7" x14ac:dyDescent="0.25">
      <c r="A105" s="111"/>
      <c r="B105" s="4"/>
      <c r="C105" s="5" t="s">
        <v>12</v>
      </c>
      <c r="D105" s="41">
        <v>1844</v>
      </c>
      <c r="E105" s="20" t="s">
        <v>2</v>
      </c>
      <c r="F105" s="6"/>
      <c r="G105" s="7"/>
    </row>
    <row r="106" spans="1:7" x14ac:dyDescent="0.25">
      <c r="A106" s="111"/>
      <c r="B106" s="8"/>
      <c r="C106" s="5" t="s">
        <v>3</v>
      </c>
      <c r="D106" s="24">
        <f>'Исходные данные'!D29</f>
        <v>8</v>
      </c>
      <c r="E106" s="20" t="s">
        <v>58</v>
      </c>
      <c r="F106" s="52"/>
      <c r="G106" s="7"/>
    </row>
    <row r="107" spans="1:7" ht="31.5" x14ac:dyDescent="0.25">
      <c r="A107" s="111"/>
      <c r="B107" s="8"/>
      <c r="C107" s="5" t="s">
        <v>10</v>
      </c>
      <c r="D107" s="25">
        <v>1.1299999999999999</v>
      </c>
      <c r="E107" s="20" t="s">
        <v>32</v>
      </c>
      <c r="F107" s="9"/>
      <c r="G107" s="10"/>
    </row>
    <row r="108" spans="1:7" x14ac:dyDescent="0.25">
      <c r="A108" s="112"/>
      <c r="B108" s="13"/>
      <c r="C108" s="55"/>
      <c r="D108" s="14"/>
      <c r="E108" s="56"/>
      <c r="F108" s="14"/>
      <c r="G108" s="11"/>
    </row>
    <row r="109" spans="1:7" ht="110.25" x14ac:dyDescent="0.25">
      <c r="A109" s="110" t="s">
        <v>62</v>
      </c>
      <c r="B109" s="2" t="s">
        <v>60</v>
      </c>
      <c r="C109" s="113" t="s">
        <v>36</v>
      </c>
      <c r="D109" s="114"/>
      <c r="E109" s="115"/>
      <c r="F109" s="3" t="str">
        <f>CONCATENATE(D111," х ",D112," х ",D113)</f>
        <v>392 х 10 х 1,13</v>
      </c>
      <c r="G109" s="45">
        <f>D111*D112*D113</f>
        <v>4430</v>
      </c>
    </row>
    <row r="110" spans="1:7" x14ac:dyDescent="0.25">
      <c r="A110" s="111"/>
      <c r="B110" s="22"/>
      <c r="C110" s="116" t="s">
        <v>182</v>
      </c>
      <c r="D110" s="117"/>
      <c r="E110" s="118"/>
      <c r="F110" s="23"/>
      <c r="G110" s="51"/>
    </row>
    <row r="111" spans="1:7" x14ac:dyDescent="0.25">
      <c r="A111" s="111"/>
      <c r="B111" s="4"/>
      <c r="C111" s="5" t="s">
        <v>12</v>
      </c>
      <c r="D111" s="41">
        <v>392</v>
      </c>
      <c r="E111" s="20" t="s">
        <v>2</v>
      </c>
      <c r="F111" s="6"/>
      <c r="G111" s="7"/>
    </row>
    <row r="112" spans="1:7" x14ac:dyDescent="0.25">
      <c r="A112" s="111"/>
      <c r="B112" s="8"/>
      <c r="C112" s="5" t="s">
        <v>3</v>
      </c>
      <c r="D112" s="24">
        <f>'Исходные данные'!D30</f>
        <v>10</v>
      </c>
      <c r="E112" s="20" t="s">
        <v>58</v>
      </c>
      <c r="F112" s="52"/>
      <c r="G112" s="7"/>
    </row>
    <row r="113" spans="1:7" ht="31.5" x14ac:dyDescent="0.25">
      <c r="A113" s="111"/>
      <c r="B113" s="8"/>
      <c r="C113" s="5" t="s">
        <v>10</v>
      </c>
      <c r="D113" s="25">
        <v>1.1299999999999999</v>
      </c>
      <c r="E113" s="20" t="s">
        <v>32</v>
      </c>
      <c r="F113" s="9"/>
      <c r="G113" s="10"/>
    </row>
    <row r="114" spans="1:7" x14ac:dyDescent="0.25">
      <c r="A114" s="112"/>
      <c r="B114" s="13"/>
      <c r="C114" s="55"/>
      <c r="D114" s="14"/>
      <c r="E114" s="56"/>
      <c r="F114" s="14"/>
      <c r="G114" s="11"/>
    </row>
    <row r="115" spans="1:7" ht="78.75" x14ac:dyDescent="0.25">
      <c r="A115" s="110" t="s">
        <v>63</v>
      </c>
      <c r="B115" s="2" t="s">
        <v>148</v>
      </c>
      <c r="C115" s="113" t="s">
        <v>36</v>
      </c>
      <c r="D115" s="114"/>
      <c r="E115" s="115"/>
      <c r="F115" s="3" t="str">
        <f>CONCATENATE("(",D117," + ",D118," х ",D119,")"," х ",D120)</f>
        <v>(11978 + 121 х 97) х 1,13</v>
      </c>
      <c r="G115" s="45">
        <f>(D117+D118*D119)*D120</f>
        <v>26798</v>
      </c>
    </row>
    <row r="116" spans="1:7" ht="15.75" customHeight="1" x14ac:dyDescent="0.25">
      <c r="A116" s="111"/>
      <c r="B116" s="22"/>
      <c r="C116" s="116" t="s">
        <v>183</v>
      </c>
      <c r="D116" s="117"/>
      <c r="E116" s="118"/>
      <c r="F116" s="23"/>
      <c r="G116" s="51"/>
    </row>
    <row r="117" spans="1:7" ht="31.5" x14ac:dyDescent="0.25">
      <c r="A117" s="111"/>
      <c r="B117" s="4"/>
      <c r="C117" s="31" t="s">
        <v>37</v>
      </c>
      <c r="D117" s="41">
        <v>11978</v>
      </c>
      <c r="E117" s="20" t="s">
        <v>2</v>
      </c>
      <c r="F117" s="6"/>
      <c r="G117" s="7"/>
    </row>
    <row r="118" spans="1:7" ht="31.5" x14ac:dyDescent="0.25">
      <c r="A118" s="111"/>
      <c r="B118" s="4"/>
      <c r="C118" s="31" t="s">
        <v>38</v>
      </c>
      <c r="D118" s="41">
        <v>121</v>
      </c>
      <c r="E118" s="20" t="s">
        <v>2</v>
      </c>
      <c r="F118" s="6"/>
      <c r="G118" s="7"/>
    </row>
    <row r="119" spans="1:7" x14ac:dyDescent="0.25">
      <c r="A119" s="111"/>
      <c r="B119" s="8"/>
      <c r="C119" s="5" t="s">
        <v>3</v>
      </c>
      <c r="D119" s="34">
        <f>'Исходные данные'!D31</f>
        <v>97</v>
      </c>
      <c r="E119" s="20" t="s">
        <v>21</v>
      </c>
      <c r="F119" s="52"/>
      <c r="G119" s="7"/>
    </row>
    <row r="120" spans="1:7" ht="31.5" x14ac:dyDescent="0.25">
      <c r="A120" s="111"/>
      <c r="B120" s="8"/>
      <c r="C120" s="5" t="s">
        <v>10</v>
      </c>
      <c r="D120" s="25">
        <v>1.1299999999999999</v>
      </c>
      <c r="E120" s="20" t="s">
        <v>31</v>
      </c>
      <c r="F120" s="9"/>
      <c r="G120" s="10"/>
    </row>
    <row r="121" spans="1:7" x14ac:dyDescent="0.25">
      <c r="A121" s="112"/>
      <c r="B121" s="13"/>
      <c r="C121" s="55"/>
      <c r="D121" s="14"/>
      <c r="E121" s="56"/>
      <c r="F121" s="14"/>
      <c r="G121" s="11"/>
    </row>
    <row r="122" spans="1:7" ht="78.75" x14ac:dyDescent="0.25">
      <c r="A122" s="110" t="s">
        <v>64</v>
      </c>
      <c r="B122" s="2" t="s">
        <v>149</v>
      </c>
      <c r="C122" s="113" t="s">
        <v>36</v>
      </c>
      <c r="D122" s="114"/>
      <c r="E122" s="115"/>
      <c r="F122" s="3" t="str">
        <f>CONCATENATE("(",D124," + ",D125," х ",D126,")"," х ",D127)</f>
        <v>(4172 + 111 х 97) х 1,13</v>
      </c>
      <c r="G122" s="45">
        <f>(D124+D125*D126)*D127</f>
        <v>16881</v>
      </c>
    </row>
    <row r="123" spans="1:7" x14ac:dyDescent="0.25">
      <c r="A123" s="111"/>
      <c r="B123" s="22"/>
      <c r="C123" s="116" t="s">
        <v>184</v>
      </c>
      <c r="D123" s="117"/>
      <c r="E123" s="118"/>
      <c r="F123" s="23"/>
      <c r="G123" s="51"/>
    </row>
    <row r="124" spans="1:7" ht="31.5" x14ac:dyDescent="0.25">
      <c r="A124" s="111"/>
      <c r="B124" s="4"/>
      <c r="C124" s="31" t="s">
        <v>37</v>
      </c>
      <c r="D124" s="41">
        <v>4172</v>
      </c>
      <c r="E124" s="20" t="s">
        <v>2</v>
      </c>
      <c r="F124" s="6"/>
      <c r="G124" s="7"/>
    </row>
    <row r="125" spans="1:7" ht="31.5" x14ac:dyDescent="0.25">
      <c r="A125" s="111"/>
      <c r="B125" s="4"/>
      <c r="C125" s="31" t="s">
        <v>38</v>
      </c>
      <c r="D125" s="41">
        <v>111</v>
      </c>
      <c r="E125" s="20" t="s">
        <v>2</v>
      </c>
      <c r="F125" s="6"/>
      <c r="G125" s="7"/>
    </row>
    <row r="126" spans="1:7" x14ac:dyDescent="0.25">
      <c r="A126" s="111"/>
      <c r="B126" s="8"/>
      <c r="C126" s="5" t="s">
        <v>3</v>
      </c>
      <c r="D126" s="34">
        <f>'Исходные данные'!D32</f>
        <v>97</v>
      </c>
      <c r="E126" s="20" t="s">
        <v>21</v>
      </c>
      <c r="F126" s="52"/>
      <c r="G126" s="7"/>
    </row>
    <row r="127" spans="1:7" ht="31.5" x14ac:dyDescent="0.25">
      <c r="A127" s="111"/>
      <c r="B127" s="8"/>
      <c r="C127" s="5" t="s">
        <v>10</v>
      </c>
      <c r="D127" s="25">
        <v>1.1299999999999999</v>
      </c>
      <c r="E127" s="20" t="s">
        <v>31</v>
      </c>
      <c r="F127" s="9"/>
      <c r="G127" s="10"/>
    </row>
    <row r="128" spans="1:7" x14ac:dyDescent="0.25">
      <c r="A128" s="112"/>
      <c r="B128" s="13"/>
      <c r="C128" s="55"/>
      <c r="D128" s="14"/>
      <c r="E128" s="56"/>
      <c r="F128" s="14"/>
      <c r="G128" s="11"/>
    </row>
    <row r="129" spans="1:7" ht="63" x14ac:dyDescent="0.25">
      <c r="A129" s="110" t="s">
        <v>75</v>
      </c>
      <c r="B129" s="2" t="s">
        <v>143</v>
      </c>
      <c r="C129" s="113" t="s">
        <v>36</v>
      </c>
      <c r="D129" s="114"/>
      <c r="E129" s="115"/>
      <c r="F129" s="3" t="str">
        <f>CONCATENATE("(",D131," + ",D132," х ",D133,")"," х ",D134)</f>
        <v>(35799 + 2094 х 97) х 1,13</v>
      </c>
      <c r="G129" s="45">
        <f>(D131+D132*D133)*D134</f>
        <v>269976</v>
      </c>
    </row>
    <row r="130" spans="1:7" x14ac:dyDescent="0.25">
      <c r="A130" s="111"/>
      <c r="B130" s="22"/>
      <c r="C130" s="116" t="s">
        <v>185</v>
      </c>
      <c r="D130" s="117"/>
      <c r="E130" s="118"/>
      <c r="F130" s="23"/>
      <c r="G130" s="51"/>
    </row>
    <row r="131" spans="1:7" ht="31.5" x14ac:dyDescent="0.25">
      <c r="A131" s="111"/>
      <c r="B131" s="4"/>
      <c r="C131" s="31" t="s">
        <v>37</v>
      </c>
      <c r="D131" s="41">
        <v>35799</v>
      </c>
      <c r="E131" s="20" t="s">
        <v>2</v>
      </c>
      <c r="F131" s="6"/>
      <c r="G131" s="7"/>
    </row>
    <row r="132" spans="1:7" ht="31.5" x14ac:dyDescent="0.25">
      <c r="A132" s="111"/>
      <c r="B132" s="4"/>
      <c r="C132" s="31" t="s">
        <v>38</v>
      </c>
      <c r="D132" s="41">
        <v>2094</v>
      </c>
      <c r="E132" s="20" t="s">
        <v>2</v>
      </c>
      <c r="F132" s="6"/>
      <c r="G132" s="7"/>
    </row>
    <row r="133" spans="1:7" x14ac:dyDescent="0.25">
      <c r="A133" s="111"/>
      <c r="B133" s="8"/>
      <c r="C133" s="5" t="s">
        <v>3</v>
      </c>
      <c r="D133" s="32">
        <f>'Исходные данные'!D33</f>
        <v>97</v>
      </c>
      <c r="E133" s="20" t="s">
        <v>21</v>
      </c>
      <c r="F133" s="52"/>
      <c r="G133" s="7"/>
    </row>
    <row r="134" spans="1:7" ht="31.5" x14ac:dyDescent="0.25">
      <c r="A134" s="111"/>
      <c r="B134" s="8"/>
      <c r="C134" s="5" t="s">
        <v>10</v>
      </c>
      <c r="D134" s="25">
        <v>1.1299999999999999</v>
      </c>
      <c r="E134" s="20" t="s">
        <v>31</v>
      </c>
      <c r="F134" s="9"/>
      <c r="G134" s="10"/>
    </row>
    <row r="135" spans="1:7" x14ac:dyDescent="0.25">
      <c r="A135" s="112"/>
      <c r="B135" s="13"/>
      <c r="C135" s="55"/>
      <c r="D135" s="14"/>
      <c r="E135" s="56"/>
      <c r="F135" s="14"/>
      <c r="G135" s="11"/>
    </row>
    <row r="136" spans="1:7" ht="126" x14ac:dyDescent="0.25">
      <c r="A136" s="110" t="s">
        <v>76</v>
      </c>
      <c r="B136" s="2" t="s">
        <v>144</v>
      </c>
      <c r="C136" s="113" t="s">
        <v>36</v>
      </c>
      <c r="D136" s="114"/>
      <c r="E136" s="115"/>
      <c r="F136" s="3" t="str">
        <f>CONCATENATE("(",D138," + ",D139," х ",D140,")"," х ",D141)</f>
        <v>(1187 + 244 х 97) х 1,13</v>
      </c>
      <c r="G136" s="45">
        <f>(D138+D139*D140)*D141</f>
        <v>28086</v>
      </c>
    </row>
    <row r="137" spans="1:7" x14ac:dyDescent="0.25">
      <c r="A137" s="111"/>
      <c r="B137" s="22"/>
      <c r="C137" s="116" t="s">
        <v>186</v>
      </c>
      <c r="D137" s="117"/>
      <c r="E137" s="118"/>
      <c r="F137" s="23"/>
      <c r="G137" s="51"/>
    </row>
    <row r="138" spans="1:7" ht="31.5" x14ac:dyDescent="0.25">
      <c r="A138" s="111"/>
      <c r="B138" s="4"/>
      <c r="C138" s="31" t="s">
        <v>37</v>
      </c>
      <c r="D138" s="41">
        <v>1187</v>
      </c>
      <c r="E138" s="20" t="s">
        <v>2</v>
      </c>
      <c r="F138" s="6"/>
      <c r="G138" s="7"/>
    </row>
    <row r="139" spans="1:7" ht="31.5" x14ac:dyDescent="0.25">
      <c r="A139" s="111"/>
      <c r="B139" s="4"/>
      <c r="C139" s="31" t="s">
        <v>38</v>
      </c>
      <c r="D139" s="41">
        <v>244</v>
      </c>
      <c r="E139" s="20" t="s">
        <v>2</v>
      </c>
      <c r="F139" s="6"/>
      <c r="G139" s="7"/>
    </row>
    <row r="140" spans="1:7" x14ac:dyDescent="0.25">
      <c r="A140" s="111"/>
      <c r="B140" s="8"/>
      <c r="C140" s="5" t="s">
        <v>3</v>
      </c>
      <c r="D140" s="34">
        <f>'Исходные данные'!D34</f>
        <v>97</v>
      </c>
      <c r="E140" s="20" t="s">
        <v>21</v>
      </c>
      <c r="F140" s="52"/>
      <c r="G140" s="7"/>
    </row>
    <row r="141" spans="1:7" ht="31.5" x14ac:dyDescent="0.25">
      <c r="A141" s="111"/>
      <c r="B141" s="8"/>
      <c r="C141" s="5" t="s">
        <v>10</v>
      </c>
      <c r="D141" s="25">
        <v>1.1299999999999999</v>
      </c>
      <c r="E141" s="20" t="s">
        <v>31</v>
      </c>
      <c r="F141" s="9"/>
      <c r="G141" s="10"/>
    </row>
    <row r="142" spans="1:7" x14ac:dyDescent="0.25">
      <c r="A142" s="112"/>
      <c r="B142" s="13"/>
      <c r="C142" s="55"/>
      <c r="D142" s="14"/>
      <c r="E142" s="56"/>
      <c r="F142" s="14"/>
      <c r="G142" s="11"/>
    </row>
    <row r="143" spans="1:7" s="66" customFormat="1" ht="31.5" x14ac:dyDescent="0.25">
      <c r="A143" s="110" t="s">
        <v>77</v>
      </c>
      <c r="B143" s="2" t="s">
        <v>145</v>
      </c>
      <c r="C143" s="113" t="s">
        <v>36</v>
      </c>
      <c r="D143" s="114"/>
      <c r="E143" s="115"/>
      <c r="F143" s="3" t="str">
        <f>CONCATENATE(D150," х ",D151,"  х ",D152)</f>
        <v>107560 х 1  х 1,13</v>
      </c>
      <c r="G143" s="45">
        <f>D150*D151*D152</f>
        <v>121543</v>
      </c>
    </row>
    <row r="144" spans="1:7" s="66" customFormat="1" x14ac:dyDescent="0.25">
      <c r="A144" s="111"/>
      <c r="B144" s="4"/>
      <c r="C144" s="116" t="s">
        <v>150</v>
      </c>
      <c r="D144" s="117"/>
      <c r="E144" s="118"/>
      <c r="F144" s="6"/>
      <c r="G144" s="7"/>
    </row>
    <row r="145" spans="1:7" s="66" customFormat="1" ht="31.5" x14ac:dyDescent="0.25">
      <c r="A145" s="111"/>
      <c r="B145" s="8"/>
      <c r="C145" s="31" t="s">
        <v>94</v>
      </c>
      <c r="D145" s="29">
        <v>1000000</v>
      </c>
      <c r="E145" s="21" t="s">
        <v>105</v>
      </c>
      <c r="F145" s="52"/>
      <c r="G145" s="7"/>
    </row>
    <row r="146" spans="1:7" s="66" customFormat="1" ht="31.5" x14ac:dyDescent="0.25">
      <c r="A146" s="111"/>
      <c r="B146" s="8"/>
      <c r="C146" s="31" t="s">
        <v>93</v>
      </c>
      <c r="D146" s="29">
        <v>5000000</v>
      </c>
      <c r="E146" s="43" t="s">
        <v>105</v>
      </c>
      <c r="F146" s="9"/>
      <c r="G146" s="10"/>
    </row>
    <row r="147" spans="1:7" s="66" customFormat="1" ht="31.5" x14ac:dyDescent="0.25">
      <c r="A147" s="111"/>
      <c r="B147" s="8"/>
      <c r="C147" s="5" t="s">
        <v>95</v>
      </c>
      <c r="D147" s="29">
        <f>(SUM(G14:G57)+SUM(G97:G142))/D152</f>
        <v>1986241</v>
      </c>
      <c r="E147" s="43" t="s">
        <v>105</v>
      </c>
      <c r="F147" s="9"/>
      <c r="G147" s="10"/>
    </row>
    <row r="148" spans="1:7" s="66" customFormat="1" x14ac:dyDescent="0.25">
      <c r="A148" s="111"/>
      <c r="B148" s="8"/>
      <c r="C148" s="5" t="s">
        <v>89</v>
      </c>
      <c r="D148" s="29">
        <v>76000</v>
      </c>
      <c r="E148" s="43" t="s">
        <v>2</v>
      </c>
      <c r="F148" s="9"/>
      <c r="G148" s="10"/>
    </row>
    <row r="149" spans="1:7" s="66" customFormat="1" ht="18.75" x14ac:dyDescent="0.25">
      <c r="A149" s="111"/>
      <c r="B149" s="8"/>
      <c r="C149" s="5" t="s">
        <v>49</v>
      </c>
      <c r="D149" s="29">
        <v>204000</v>
      </c>
      <c r="E149" s="43" t="s">
        <v>2</v>
      </c>
      <c r="F149" s="9"/>
      <c r="G149" s="10"/>
    </row>
    <row r="150" spans="1:7" x14ac:dyDescent="0.25">
      <c r="A150" s="111"/>
      <c r="B150" s="8"/>
      <c r="C150" s="5" t="s">
        <v>50</v>
      </c>
      <c r="D150" s="33">
        <f>FORECAST(D147,D148:D149,D145:D146)</f>
        <v>107560</v>
      </c>
      <c r="E150" s="43" t="s">
        <v>2</v>
      </c>
      <c r="F150" s="9"/>
      <c r="G150" s="10"/>
    </row>
    <row r="151" spans="1:7" x14ac:dyDescent="0.25">
      <c r="A151" s="111"/>
      <c r="B151" s="8"/>
      <c r="C151" s="5" t="s">
        <v>3</v>
      </c>
      <c r="D151" s="67">
        <v>1</v>
      </c>
      <c r="E151" s="43" t="s">
        <v>117</v>
      </c>
      <c r="F151" s="9"/>
      <c r="G151" s="10"/>
    </row>
    <row r="152" spans="1:7" ht="31.5" x14ac:dyDescent="0.25">
      <c r="A152" s="111"/>
      <c r="B152" s="8"/>
      <c r="C152" s="5" t="s">
        <v>10</v>
      </c>
      <c r="D152" s="25">
        <v>1.1299999999999999</v>
      </c>
      <c r="E152" s="20" t="s">
        <v>32</v>
      </c>
      <c r="F152" s="9"/>
      <c r="G152" s="10"/>
    </row>
    <row r="153" spans="1:7" x14ac:dyDescent="0.25">
      <c r="A153" s="112"/>
      <c r="B153" s="13"/>
      <c r="C153" s="55"/>
      <c r="D153" s="14"/>
      <c r="E153" s="56"/>
      <c r="F153" s="14"/>
      <c r="G153" s="11"/>
    </row>
    <row r="154" spans="1:7" ht="81.75" customHeight="1" x14ac:dyDescent="0.25">
      <c r="A154" s="110" t="s">
        <v>80</v>
      </c>
      <c r="B154" s="2" t="s">
        <v>133</v>
      </c>
      <c r="C154" s="113" t="s">
        <v>36</v>
      </c>
      <c r="D154" s="114"/>
      <c r="E154" s="115"/>
      <c r="F154" s="3" t="str">
        <f>CONCATENATE(D156," х ",D157," х ",D158)</f>
        <v>21451 х 1 х 1,13</v>
      </c>
      <c r="G154" s="45">
        <f>D156*D157*D158</f>
        <v>24240</v>
      </c>
    </row>
    <row r="155" spans="1:7" x14ac:dyDescent="0.25">
      <c r="A155" s="111"/>
      <c r="B155" s="22"/>
      <c r="C155" s="116" t="s">
        <v>187</v>
      </c>
      <c r="D155" s="117"/>
      <c r="E155" s="118"/>
      <c r="F155" s="23"/>
      <c r="G155" s="51"/>
    </row>
    <row r="156" spans="1:7" x14ac:dyDescent="0.25">
      <c r="A156" s="111"/>
      <c r="B156" s="4"/>
      <c r="C156" s="5" t="s">
        <v>12</v>
      </c>
      <c r="D156" s="41">
        <v>21451</v>
      </c>
      <c r="E156" s="20" t="s">
        <v>2</v>
      </c>
      <c r="F156" s="6"/>
      <c r="G156" s="7"/>
    </row>
    <row r="157" spans="1:7" ht="47.25" x14ac:dyDescent="0.25">
      <c r="A157" s="111"/>
      <c r="B157" s="8"/>
      <c r="C157" s="5" t="s">
        <v>3</v>
      </c>
      <c r="D157" s="24">
        <v>1</v>
      </c>
      <c r="E157" s="20" t="s">
        <v>107</v>
      </c>
      <c r="F157" s="52"/>
      <c r="G157" s="7"/>
    </row>
    <row r="158" spans="1:7" ht="31.5" x14ac:dyDescent="0.25">
      <c r="A158" s="111"/>
      <c r="B158" s="8"/>
      <c r="C158" s="5" t="s">
        <v>10</v>
      </c>
      <c r="D158" s="25">
        <v>1.1299999999999999</v>
      </c>
      <c r="E158" s="20" t="s">
        <v>32</v>
      </c>
      <c r="F158" s="9"/>
      <c r="G158" s="10"/>
    </row>
    <row r="159" spans="1:7" x14ac:dyDescent="0.25">
      <c r="A159" s="112"/>
      <c r="B159" s="13"/>
      <c r="C159" s="55"/>
      <c r="D159" s="14"/>
      <c r="E159" s="56"/>
      <c r="F159" s="14"/>
      <c r="G159" s="11"/>
    </row>
    <row r="160" spans="1:7" ht="47.25" x14ac:dyDescent="0.25">
      <c r="A160" s="110" t="s">
        <v>85</v>
      </c>
      <c r="B160" s="2" t="s">
        <v>78</v>
      </c>
      <c r="C160" s="113" t="s">
        <v>36</v>
      </c>
      <c r="D160" s="114"/>
      <c r="E160" s="115"/>
      <c r="F160" s="3" t="str">
        <f>CONCATENATE(D162," х ","(",D163, " х ",D164," + ",D165," - ",1,")","  х ",D166)</f>
        <v>463822 х (0,73 х 1,15 + 0,27 - 1)  х 1,13</v>
      </c>
      <c r="G160" s="45">
        <f>(D162*(D163*D164+D165-1))*D166</f>
        <v>57391</v>
      </c>
    </row>
    <row r="161" spans="1:7" x14ac:dyDescent="0.25">
      <c r="A161" s="111"/>
      <c r="B161" s="22"/>
      <c r="C161" s="125" t="s">
        <v>115</v>
      </c>
      <c r="D161" s="126"/>
      <c r="E161" s="127"/>
      <c r="F161" s="23"/>
      <c r="G161" s="51"/>
    </row>
    <row r="162" spans="1:7" ht="31.5" x14ac:dyDescent="0.25">
      <c r="A162" s="111"/>
      <c r="B162" s="4"/>
      <c r="C162" s="5" t="s">
        <v>96</v>
      </c>
      <c r="D162" s="41">
        <f>SUM(G97:G159)/D166</f>
        <v>463822</v>
      </c>
      <c r="E162" s="20" t="s">
        <v>105</v>
      </c>
      <c r="F162" s="6"/>
      <c r="G162" s="7"/>
    </row>
    <row r="163" spans="1:7" x14ac:dyDescent="0.25">
      <c r="A163" s="111"/>
      <c r="B163" s="8"/>
      <c r="C163" s="5" t="s">
        <v>79</v>
      </c>
      <c r="D163" s="35">
        <v>0.73</v>
      </c>
      <c r="E163" s="20"/>
      <c r="F163" s="52"/>
      <c r="G163" s="7"/>
    </row>
    <row r="164" spans="1:7" x14ac:dyDescent="0.25">
      <c r="A164" s="111"/>
      <c r="B164" s="8"/>
      <c r="C164" s="5" t="s">
        <v>92</v>
      </c>
      <c r="D164" s="35">
        <v>1.1499999999999999</v>
      </c>
      <c r="E164" s="20"/>
      <c r="F164" s="8"/>
      <c r="G164" s="7"/>
    </row>
    <row r="165" spans="1:7" x14ac:dyDescent="0.25">
      <c r="A165" s="111"/>
      <c r="B165" s="8"/>
      <c r="C165" s="5" t="s">
        <v>68</v>
      </c>
      <c r="D165" s="35">
        <v>0.27</v>
      </c>
      <c r="E165" s="20"/>
      <c r="F165" s="8"/>
      <c r="G165" s="7"/>
    </row>
    <row r="166" spans="1:7" ht="31.5" x14ac:dyDescent="0.25">
      <c r="A166" s="111"/>
      <c r="B166" s="8"/>
      <c r="C166" s="5" t="s">
        <v>10</v>
      </c>
      <c r="D166" s="25">
        <v>1.1299999999999999</v>
      </c>
      <c r="E166" s="20" t="s">
        <v>32</v>
      </c>
      <c r="F166" s="9"/>
      <c r="G166" s="10"/>
    </row>
    <row r="167" spans="1:7" x14ac:dyDescent="0.25">
      <c r="A167" s="112"/>
      <c r="B167" s="13"/>
      <c r="C167" s="55"/>
      <c r="D167" s="14"/>
      <c r="E167" s="56"/>
      <c r="F167" s="14"/>
      <c r="G167" s="11"/>
    </row>
    <row r="168" spans="1:7" x14ac:dyDescent="0.25">
      <c r="A168" s="60"/>
      <c r="B168" s="61" t="s">
        <v>39</v>
      </c>
      <c r="C168" s="62"/>
      <c r="D168" s="63"/>
      <c r="E168" s="64"/>
      <c r="F168" s="61"/>
      <c r="G168" s="65">
        <f>SUM(G97:G167)</f>
        <v>581510</v>
      </c>
    </row>
    <row r="169" spans="1:7" x14ac:dyDescent="0.25">
      <c r="A169" s="19"/>
      <c r="B169" s="122" t="s">
        <v>108</v>
      </c>
      <c r="C169" s="123"/>
      <c r="D169" s="123"/>
      <c r="E169" s="123"/>
      <c r="F169" s="123"/>
      <c r="G169" s="124"/>
    </row>
    <row r="170" spans="1:7" ht="31.5" x14ac:dyDescent="0.25">
      <c r="A170" s="110" t="s">
        <v>106</v>
      </c>
      <c r="B170" s="2" t="s">
        <v>146</v>
      </c>
      <c r="C170" s="113" t="s">
        <v>36</v>
      </c>
      <c r="D170" s="114"/>
      <c r="E170" s="115"/>
      <c r="F170" s="3" t="str">
        <f>CONCATENATE(D177," х ",D178,"  х ",D179)</f>
        <v>61753 х 1  х 1,13</v>
      </c>
      <c r="G170" s="45">
        <f>D177*D178*D179</f>
        <v>69781</v>
      </c>
    </row>
    <row r="171" spans="1:7" x14ac:dyDescent="0.25">
      <c r="A171" s="111"/>
      <c r="B171" s="4"/>
      <c r="C171" s="116" t="s">
        <v>188</v>
      </c>
      <c r="D171" s="117"/>
      <c r="E171" s="118"/>
      <c r="F171" s="6"/>
      <c r="G171" s="7"/>
    </row>
    <row r="172" spans="1:7" ht="31.5" x14ac:dyDescent="0.25">
      <c r="A172" s="111"/>
      <c r="B172" s="8"/>
      <c r="C172" s="31" t="s">
        <v>94</v>
      </c>
      <c r="D172" s="29">
        <v>1000000</v>
      </c>
      <c r="E172" s="21" t="s">
        <v>105</v>
      </c>
      <c r="F172" s="52"/>
      <c r="G172" s="7"/>
    </row>
    <row r="173" spans="1:7" ht="31.5" x14ac:dyDescent="0.25">
      <c r="A173" s="111"/>
      <c r="B173" s="8"/>
      <c r="C173" s="31" t="s">
        <v>93</v>
      </c>
      <c r="D173" s="29">
        <v>5000000</v>
      </c>
      <c r="E173" s="43" t="s">
        <v>105</v>
      </c>
      <c r="F173" s="9"/>
      <c r="G173" s="10"/>
    </row>
    <row r="174" spans="1:7" ht="31.5" x14ac:dyDescent="0.25">
      <c r="A174" s="111"/>
      <c r="B174" s="8"/>
      <c r="C174" s="5" t="s">
        <v>95</v>
      </c>
      <c r="D174" s="29">
        <f>(SUM(G14:G57)+SUM(G97:G153))/D166</f>
        <v>2093801</v>
      </c>
      <c r="E174" s="43" t="s">
        <v>105</v>
      </c>
      <c r="F174" s="9"/>
      <c r="G174" s="10"/>
    </row>
    <row r="175" spans="1:7" x14ac:dyDescent="0.25">
      <c r="A175" s="111"/>
      <c r="B175" s="8"/>
      <c r="C175" s="5" t="s">
        <v>89</v>
      </c>
      <c r="D175" s="29">
        <v>36839</v>
      </c>
      <c r="E175" s="43" t="s">
        <v>2</v>
      </c>
      <c r="F175" s="9"/>
      <c r="G175" s="10"/>
    </row>
    <row r="176" spans="1:7" ht="18.75" x14ac:dyDescent="0.25">
      <c r="A176" s="111"/>
      <c r="B176" s="8"/>
      <c r="C176" s="5" t="s">
        <v>49</v>
      </c>
      <c r="D176" s="29">
        <v>127949</v>
      </c>
      <c r="E176" s="43" t="s">
        <v>2</v>
      </c>
      <c r="F176" s="9"/>
      <c r="G176" s="10"/>
    </row>
    <row r="177" spans="1:8" x14ac:dyDescent="0.25">
      <c r="A177" s="111"/>
      <c r="B177" s="8"/>
      <c r="C177" s="5" t="s">
        <v>50</v>
      </c>
      <c r="D177" s="33">
        <f>FORECAST(D174,D175:D176,D172:D173)</f>
        <v>61753</v>
      </c>
      <c r="E177" s="43" t="s">
        <v>2</v>
      </c>
      <c r="F177" s="9"/>
      <c r="G177" s="10"/>
    </row>
    <row r="178" spans="1:8" x14ac:dyDescent="0.25">
      <c r="A178" s="111"/>
      <c r="B178" s="8"/>
      <c r="C178" s="5" t="s">
        <v>3</v>
      </c>
      <c r="D178" s="67">
        <v>1</v>
      </c>
      <c r="E178" s="43" t="s">
        <v>51</v>
      </c>
      <c r="F178" s="9"/>
      <c r="G178" s="10"/>
    </row>
    <row r="179" spans="1:8" ht="31.5" x14ac:dyDescent="0.25">
      <c r="A179" s="111"/>
      <c r="B179" s="8"/>
      <c r="C179" s="5" t="s">
        <v>10</v>
      </c>
      <c r="D179" s="25">
        <v>1.1299999999999999</v>
      </c>
      <c r="E179" s="20" t="s">
        <v>32</v>
      </c>
      <c r="F179" s="9"/>
      <c r="G179" s="10"/>
    </row>
    <row r="180" spans="1:8" x14ac:dyDescent="0.25">
      <c r="A180" s="112"/>
      <c r="B180" s="13"/>
      <c r="C180" s="55"/>
      <c r="D180" s="14"/>
      <c r="E180" s="56"/>
      <c r="F180" s="14"/>
      <c r="G180" s="11"/>
    </row>
    <row r="181" spans="1:8" ht="63" x14ac:dyDescent="0.25">
      <c r="A181" s="110" t="s">
        <v>110</v>
      </c>
      <c r="B181" s="2" t="s">
        <v>147</v>
      </c>
      <c r="C181" s="113" t="s">
        <v>36</v>
      </c>
      <c r="D181" s="114"/>
      <c r="E181" s="115"/>
      <c r="F181" s="3" t="str">
        <f>CONCATENATE(D183," х ","(",D184, " х ",D185," + ",D186," - ",1,")","  х ",D187)</f>
        <v>69781 х (0,73 х 1,15 + 0,27 - 1)  х 1,13</v>
      </c>
      <c r="G181" s="45">
        <f>(D183*(D184*D185+D186-1))*D187</f>
        <v>8634</v>
      </c>
    </row>
    <row r="182" spans="1:8" x14ac:dyDescent="0.25">
      <c r="A182" s="111"/>
      <c r="B182" s="22"/>
      <c r="C182" s="125" t="s">
        <v>115</v>
      </c>
      <c r="D182" s="126"/>
      <c r="E182" s="127"/>
      <c r="F182" s="23"/>
      <c r="G182" s="51"/>
    </row>
    <row r="183" spans="1:8" ht="31.5" x14ac:dyDescent="0.25">
      <c r="A183" s="111"/>
      <c r="B183" s="4"/>
      <c r="C183" s="5" t="s">
        <v>131</v>
      </c>
      <c r="D183" s="41">
        <f>G170</f>
        <v>69781</v>
      </c>
      <c r="E183" s="20" t="s">
        <v>105</v>
      </c>
      <c r="F183" s="6"/>
      <c r="G183" s="7"/>
    </row>
    <row r="184" spans="1:8" ht="18.75" x14ac:dyDescent="0.25">
      <c r="A184" s="111"/>
      <c r="B184" s="8"/>
      <c r="C184" s="5" t="s">
        <v>130</v>
      </c>
      <c r="D184" s="35">
        <v>0.73</v>
      </c>
      <c r="E184" s="20"/>
      <c r="F184" s="52"/>
      <c r="G184" s="7"/>
    </row>
    <row r="185" spans="1:8" x14ac:dyDescent="0.25">
      <c r="A185" s="111"/>
      <c r="B185" s="8"/>
      <c r="C185" s="5" t="s">
        <v>92</v>
      </c>
      <c r="D185" s="35">
        <v>1.1499999999999999</v>
      </c>
      <c r="E185" s="20"/>
      <c r="F185" s="8"/>
      <c r="G185" s="7"/>
    </row>
    <row r="186" spans="1:8" ht="18.75" x14ac:dyDescent="0.25">
      <c r="A186" s="111"/>
      <c r="B186" s="8"/>
      <c r="C186" s="5" t="s">
        <v>103</v>
      </c>
      <c r="D186" s="35">
        <v>0.27</v>
      </c>
      <c r="E186" s="20"/>
      <c r="F186" s="8"/>
      <c r="G186" s="7"/>
    </row>
    <row r="187" spans="1:8" ht="31.5" x14ac:dyDescent="0.25">
      <c r="A187" s="111"/>
      <c r="B187" s="8"/>
      <c r="C187" s="5" t="s">
        <v>10</v>
      </c>
      <c r="D187" s="25">
        <v>1.1299999999999999</v>
      </c>
      <c r="E187" s="20" t="s">
        <v>32</v>
      </c>
      <c r="F187" s="9"/>
      <c r="G187" s="10"/>
    </row>
    <row r="188" spans="1:8" x14ac:dyDescent="0.25">
      <c r="A188" s="112"/>
      <c r="B188" s="13"/>
      <c r="C188" s="55"/>
      <c r="D188" s="14"/>
      <c r="E188" s="56"/>
      <c r="F188" s="14"/>
      <c r="G188" s="11"/>
    </row>
    <row r="189" spans="1:8" x14ac:dyDescent="0.25">
      <c r="A189" s="60"/>
      <c r="B189" s="61" t="s">
        <v>109</v>
      </c>
      <c r="C189" s="62"/>
      <c r="D189" s="63"/>
      <c r="E189" s="64"/>
      <c r="F189" s="61"/>
      <c r="G189" s="65">
        <f>G170+G181</f>
        <v>78415</v>
      </c>
    </row>
    <row r="190" spans="1:8" x14ac:dyDescent="0.25">
      <c r="A190" s="60"/>
      <c r="B190" s="61" t="s">
        <v>7</v>
      </c>
      <c r="C190" s="62"/>
      <c r="D190" s="63"/>
      <c r="E190" s="64"/>
      <c r="F190" s="61"/>
      <c r="G190" s="65">
        <f>G95+G168+G189</f>
        <v>4821140</v>
      </c>
      <c r="H190" s="57"/>
    </row>
    <row r="192" spans="1:8" x14ac:dyDescent="0.25">
      <c r="B192" s="46" t="s">
        <v>13</v>
      </c>
    </row>
  </sheetData>
  <mergeCells count="77">
    <mergeCell ref="A181:A188"/>
    <mergeCell ref="C181:E181"/>
    <mergeCell ref="C182:E182"/>
    <mergeCell ref="A129:A135"/>
    <mergeCell ref="C129:E129"/>
    <mergeCell ref="C130:E130"/>
    <mergeCell ref="A154:A159"/>
    <mergeCell ref="C154:E154"/>
    <mergeCell ref="C155:E155"/>
    <mergeCell ref="A160:A167"/>
    <mergeCell ref="C160:E160"/>
    <mergeCell ref="C161:E161"/>
    <mergeCell ref="A170:A180"/>
    <mergeCell ref="C170:E170"/>
    <mergeCell ref="C171:E171"/>
    <mergeCell ref="B169:G169"/>
    <mergeCell ref="A35:A41"/>
    <mergeCell ref="C35:E35"/>
    <mergeCell ref="C36:E36"/>
    <mergeCell ref="A50:A57"/>
    <mergeCell ref="C50:E50"/>
    <mergeCell ref="C51:E51"/>
    <mergeCell ref="A42:A49"/>
    <mergeCell ref="C42:E42"/>
    <mergeCell ref="C43:E43"/>
    <mergeCell ref="C11:E11"/>
    <mergeCell ref="A28:A34"/>
    <mergeCell ref="C28:E28"/>
    <mergeCell ref="B13:G13"/>
    <mergeCell ref="A14:A20"/>
    <mergeCell ref="C14:E14"/>
    <mergeCell ref="A21:A27"/>
    <mergeCell ref="C21:E21"/>
    <mergeCell ref="C15:E15"/>
    <mergeCell ref="C22:E22"/>
    <mergeCell ref="C29:E29"/>
    <mergeCell ref="C12:E12"/>
    <mergeCell ref="A2:G2"/>
    <mergeCell ref="A4:G4"/>
    <mergeCell ref="A5:G5"/>
    <mergeCell ref="A7:G7"/>
    <mergeCell ref="A8:G8"/>
    <mergeCell ref="C74:E74"/>
    <mergeCell ref="B96:G96"/>
    <mergeCell ref="A97:A102"/>
    <mergeCell ref="C97:E97"/>
    <mergeCell ref="A58:A63"/>
    <mergeCell ref="C58:E58"/>
    <mergeCell ref="C59:E59"/>
    <mergeCell ref="A85:A94"/>
    <mergeCell ref="C85:E85"/>
    <mergeCell ref="C86:E86"/>
    <mergeCell ref="C75:E75"/>
    <mergeCell ref="C76:E76"/>
    <mergeCell ref="A64:A73"/>
    <mergeCell ref="C64:E64"/>
    <mergeCell ref="C65:E65"/>
    <mergeCell ref="A75:A84"/>
    <mergeCell ref="A143:A153"/>
    <mergeCell ref="C143:E143"/>
    <mergeCell ref="C144:E144"/>
    <mergeCell ref="A136:A142"/>
    <mergeCell ref="C136:E136"/>
    <mergeCell ref="C137:E137"/>
    <mergeCell ref="C98:E98"/>
    <mergeCell ref="C104:E104"/>
    <mergeCell ref="A109:A114"/>
    <mergeCell ref="C109:E109"/>
    <mergeCell ref="C110:E110"/>
    <mergeCell ref="A122:A128"/>
    <mergeCell ref="C122:E122"/>
    <mergeCell ref="C123:E123"/>
    <mergeCell ref="A103:A108"/>
    <mergeCell ref="C103:E103"/>
    <mergeCell ref="A115:A121"/>
    <mergeCell ref="C115:E115"/>
    <mergeCell ref="C116:E116"/>
  </mergeCells>
  <pageMargins left="0.25" right="0.25" top="0.75" bottom="0.75" header="0.3" footer="0.3"/>
  <pageSetup paperSize="9" scale="6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F7"/>
  <sheetViews>
    <sheetView workbookViewId="0">
      <selection activeCell="H10" sqref="H10"/>
    </sheetView>
  </sheetViews>
  <sheetFormatPr defaultRowHeight="15" x14ac:dyDescent="0.25"/>
  <cols>
    <col min="2" max="2" width="32.7109375" customWidth="1"/>
    <col min="4" max="4" width="37" bestFit="1" customWidth="1"/>
    <col min="6" max="6" width="19.85546875" customWidth="1"/>
  </cols>
  <sheetData>
    <row r="1" spans="2:6" x14ac:dyDescent="0.25">
      <c r="D1" s="88"/>
    </row>
    <row r="2" spans="2:6" x14ac:dyDescent="0.25">
      <c r="B2" t="s">
        <v>17</v>
      </c>
      <c r="D2" s="88" t="s">
        <v>111</v>
      </c>
      <c r="F2" t="s">
        <v>198</v>
      </c>
    </row>
    <row r="3" spans="2:6" ht="30" x14ac:dyDescent="0.25">
      <c r="B3" s="26" t="s">
        <v>34</v>
      </c>
      <c r="D3" s="88" t="s">
        <v>113</v>
      </c>
      <c r="F3" t="s">
        <v>199</v>
      </c>
    </row>
    <row r="4" spans="2:6" x14ac:dyDescent="0.25">
      <c r="D4" s="88" t="s">
        <v>112</v>
      </c>
    </row>
    <row r="5" spans="2:6" x14ac:dyDescent="0.25">
      <c r="D5" s="88" t="s">
        <v>134</v>
      </c>
    </row>
    <row r="6" spans="2:6" x14ac:dyDescent="0.25">
      <c r="D6" s="88" t="s">
        <v>135</v>
      </c>
    </row>
    <row r="7" spans="2:6" x14ac:dyDescent="0.25">
      <c r="D7" s="8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Исходные данные</vt:lpstr>
      <vt:lpstr>Смета № 1</vt:lpstr>
      <vt:lpstr>Списки</vt:lpstr>
      <vt:lpstr>'Смета № 1'!Заголовки_для_печати</vt:lpstr>
      <vt:lpstr>'Исходные данные'!Область_печати</vt:lpstr>
      <vt:lpstr>'Смета №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2025-06-10T08:59:42Z</dcterms:modified>
</cp:coreProperties>
</file>